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8" activeTab="50"/>
  </bookViews>
  <sheets>
    <sheet name="28.12" sheetId="1" r:id="rId1"/>
    <sheet name="04.01" sheetId="2" r:id="rId2"/>
    <sheet name="11.01" sheetId="3" r:id="rId3"/>
    <sheet name="18.01" sheetId="4" r:id="rId4"/>
    <sheet name="25.01" sheetId="5" r:id="rId5"/>
    <sheet name="01.02" sheetId="6" r:id="rId6"/>
    <sheet name="08.02" sheetId="7" r:id="rId7"/>
    <sheet name="15.02" sheetId="8" r:id="rId8"/>
    <sheet name="22.02" sheetId="9" r:id="rId9"/>
    <sheet name="29.02" sheetId="10" r:id="rId10"/>
    <sheet name="07.03" sheetId="11" r:id="rId11"/>
    <sheet name="14.03" sheetId="12" r:id="rId12"/>
    <sheet name="21.03" sheetId="13" r:id="rId13"/>
    <sheet name="28.03" sheetId="14" r:id="rId14"/>
    <sheet name="04.04" sheetId="15" r:id="rId15"/>
    <sheet name="17.04" sheetId="16" r:id="rId16"/>
    <sheet name="27.04" sheetId="17" r:id="rId17"/>
    <sheet name="30.04" sheetId="18" r:id="rId18"/>
    <sheet name="09.05" sheetId="19" r:id="rId19"/>
    <sheet name="16.05" sheetId="20" r:id="rId20"/>
    <sheet name="22.05" sheetId="21" r:id="rId21"/>
    <sheet name="30.05" sheetId="22" r:id="rId22"/>
    <sheet name="06.06" sheetId="23" r:id="rId23"/>
    <sheet name="13.06" sheetId="24" r:id="rId24"/>
    <sheet name="20.06" sheetId="25" r:id="rId25"/>
    <sheet name="27.06" sheetId="26" r:id="rId26"/>
    <sheet name="04.07" sheetId="27" r:id="rId27"/>
    <sheet name="11.07" sheetId="28" r:id="rId28"/>
    <sheet name="18.07" sheetId="29" r:id="rId29"/>
    <sheet name="25.07" sheetId="30" r:id="rId30"/>
    <sheet name="08.08" sheetId="31" r:id="rId31"/>
    <sheet name="15.08" sheetId="32" r:id="rId32"/>
    <sheet name="22.08" sheetId="33" r:id="rId33"/>
    <sheet name="29.08" sheetId="34" r:id="rId34"/>
    <sheet name="05.09" sheetId="35" r:id="rId35"/>
    <sheet name="12.09" sheetId="36" r:id="rId36"/>
    <sheet name="19.09" sheetId="37" r:id="rId37"/>
    <sheet name="26.09" sheetId="38" r:id="rId38"/>
    <sheet name="03.10" sheetId="39" r:id="rId39"/>
    <sheet name="10.10" sheetId="40" r:id="rId40"/>
    <sheet name="17.10" sheetId="41" r:id="rId41"/>
    <sheet name="24.10" sheetId="42" r:id="rId42"/>
    <sheet name="31.10" sheetId="43" r:id="rId43"/>
    <sheet name="07.11" sheetId="44" r:id="rId44"/>
    <sheet name="14.11" sheetId="45" r:id="rId45"/>
    <sheet name="21.11" sheetId="46" r:id="rId46"/>
    <sheet name="28.11" sheetId="47" r:id="rId47"/>
    <sheet name="05.12" sheetId="48" r:id="rId48"/>
    <sheet name="12.12" sheetId="49" r:id="rId49"/>
    <sheet name="19.12" sheetId="50" r:id="rId50"/>
    <sheet name="26.12" sheetId="51" r:id="rId51"/>
  </sheets>
  <definedNames>
    <definedName name="_xlnm._FilterDatabase" localSheetId="22" hidden="1">'06.06'!$A$4:$H$25</definedName>
    <definedName name="_xlnm._FilterDatabase" localSheetId="17" hidden="1">'30.04'!$A$4:$H$26</definedName>
  </definedNames>
  <calcPr calcId="145621"/>
</workbook>
</file>

<file path=xl/calcChain.xml><?xml version="1.0" encoding="utf-8"?>
<calcChain xmlns="http://schemas.openxmlformats.org/spreadsheetml/2006/main">
  <c r="F13" i="51" l="1"/>
  <c r="E13" i="51" l="1"/>
  <c r="H12" i="51"/>
  <c r="H6" i="51"/>
  <c r="H7" i="51"/>
  <c r="H8" i="51"/>
  <c r="H9" i="51"/>
  <c r="H10" i="51"/>
  <c r="H11" i="51"/>
  <c r="H5" i="51"/>
  <c r="H13" i="51" l="1"/>
  <c r="F16" i="50"/>
  <c r="H13" i="50" l="1"/>
  <c r="H6" i="50"/>
  <c r="H7" i="50"/>
  <c r="H8" i="50"/>
  <c r="H9" i="50"/>
  <c r="H10" i="50"/>
  <c r="H11" i="50"/>
  <c r="H12" i="50"/>
  <c r="H14" i="50"/>
  <c r="H15" i="50"/>
  <c r="H5" i="50"/>
  <c r="H16" i="50" l="1"/>
  <c r="E16" i="50"/>
  <c r="F17" i="49"/>
  <c r="E17" i="49" l="1"/>
  <c r="H16" i="49"/>
  <c r="H6" i="49"/>
  <c r="H7" i="49"/>
  <c r="H8" i="49"/>
  <c r="H9" i="49"/>
  <c r="H10" i="49"/>
  <c r="H11" i="49"/>
  <c r="H12" i="49"/>
  <c r="H13" i="49"/>
  <c r="H14" i="49"/>
  <c r="H15" i="49"/>
  <c r="H5" i="49"/>
  <c r="H17" i="49" l="1"/>
  <c r="F19" i="48"/>
  <c r="E19" i="48" l="1"/>
  <c r="H18" i="48"/>
  <c r="H15" i="48"/>
  <c r="H6" i="48" l="1"/>
  <c r="H7" i="48"/>
  <c r="H8" i="48"/>
  <c r="H9" i="48"/>
  <c r="H10" i="48"/>
  <c r="H11" i="48"/>
  <c r="H12" i="48"/>
  <c r="H13" i="48"/>
  <c r="H14" i="48"/>
  <c r="H16" i="48"/>
  <c r="H17" i="48"/>
  <c r="H5" i="48"/>
  <c r="H19" i="48" l="1"/>
  <c r="F20" i="47"/>
  <c r="E20" i="47" l="1"/>
  <c r="H19" i="47"/>
  <c r="H6" i="47"/>
  <c r="H7" i="47"/>
  <c r="H8" i="47"/>
  <c r="H9" i="47"/>
  <c r="H10" i="47"/>
  <c r="H11" i="47"/>
  <c r="H12" i="47"/>
  <c r="H13" i="47"/>
  <c r="H14" i="47"/>
  <c r="H15" i="47"/>
  <c r="H16" i="47"/>
  <c r="H17" i="47"/>
  <c r="H18" i="47"/>
  <c r="H5" i="47"/>
  <c r="H20" i="47" l="1"/>
  <c r="F22" i="46"/>
  <c r="E22" i="46" l="1"/>
  <c r="H21" i="46"/>
  <c r="H19" i="46"/>
  <c r="H6" i="46"/>
  <c r="H7" i="46"/>
  <c r="H8" i="46"/>
  <c r="H9" i="46"/>
  <c r="H10" i="46"/>
  <c r="H11" i="46"/>
  <c r="H12" i="46"/>
  <c r="H13" i="46"/>
  <c r="H14" i="46"/>
  <c r="H15" i="46"/>
  <c r="H16" i="46"/>
  <c r="H17" i="46"/>
  <c r="H18" i="46"/>
  <c r="H20" i="46"/>
  <c r="H5" i="46"/>
  <c r="H22" i="46" l="1"/>
  <c r="F24" i="45"/>
  <c r="E24" i="45" l="1"/>
  <c r="H23" i="45"/>
  <c r="H21" i="45"/>
  <c r="H18" i="45"/>
  <c r="H6" i="45"/>
  <c r="H7" i="45"/>
  <c r="H8" i="45"/>
  <c r="H9" i="45"/>
  <c r="H10" i="45"/>
  <c r="H11" i="45"/>
  <c r="H12" i="45"/>
  <c r="H13" i="45"/>
  <c r="H14" i="45"/>
  <c r="H15" i="45"/>
  <c r="H16" i="45"/>
  <c r="H17" i="45"/>
  <c r="H19" i="45"/>
  <c r="H20" i="45"/>
  <c r="H22" i="45"/>
  <c r="H5" i="45"/>
  <c r="H24" i="45" l="1"/>
  <c r="F24" i="44"/>
  <c r="E24" i="44" l="1"/>
  <c r="H23" i="44"/>
  <c r="H13" i="44"/>
  <c r="H19" i="44"/>
  <c r="H12" i="44"/>
  <c r="H6" i="44"/>
  <c r="H7" i="44"/>
  <c r="H8" i="44"/>
  <c r="H9" i="44"/>
  <c r="H10" i="44"/>
  <c r="H11" i="44"/>
  <c r="H14" i="44"/>
  <c r="H15" i="44"/>
  <c r="H16" i="44"/>
  <c r="H17" i="44"/>
  <c r="H18" i="44"/>
  <c r="H20" i="44"/>
  <c r="H21" i="44"/>
  <c r="H22" i="44"/>
  <c r="H5" i="44"/>
  <c r="H24" i="44" l="1"/>
  <c r="F22" i="43"/>
  <c r="E22" i="43" l="1"/>
  <c r="H21" i="43"/>
  <c r="H18" i="43"/>
  <c r="H12" i="43"/>
  <c r="H6" i="43"/>
  <c r="H7" i="43"/>
  <c r="H8" i="43"/>
  <c r="H9" i="43"/>
  <c r="H10" i="43"/>
  <c r="H11" i="43"/>
  <c r="H13" i="43"/>
  <c r="H14" i="43"/>
  <c r="H15" i="43"/>
  <c r="H16" i="43"/>
  <c r="H17" i="43"/>
  <c r="H19" i="43"/>
  <c r="H20" i="43"/>
  <c r="H5" i="43"/>
  <c r="H22" i="43" l="1"/>
  <c r="F21" i="42"/>
  <c r="H18" i="42" l="1"/>
  <c r="H17" i="42"/>
  <c r="H12" i="42"/>
  <c r="H6" i="42"/>
  <c r="H7" i="42"/>
  <c r="H8" i="42"/>
  <c r="H9" i="42"/>
  <c r="H10" i="42"/>
  <c r="H11" i="42"/>
  <c r="H13" i="42"/>
  <c r="H14" i="42"/>
  <c r="H15" i="42"/>
  <c r="H16" i="42"/>
  <c r="H19" i="42"/>
  <c r="H20" i="42"/>
  <c r="H5" i="42"/>
  <c r="H21" i="42" l="1"/>
  <c r="E21" i="42"/>
  <c r="F21" i="41"/>
  <c r="H19" i="41" l="1"/>
  <c r="H17" i="41"/>
  <c r="H12" i="41"/>
  <c r="H6" i="41"/>
  <c r="H7" i="41"/>
  <c r="H8" i="41"/>
  <c r="H9" i="41"/>
  <c r="H10" i="41"/>
  <c r="H11" i="41"/>
  <c r="H13" i="41"/>
  <c r="H14" i="41"/>
  <c r="H15" i="41"/>
  <c r="H16" i="41"/>
  <c r="H18" i="41"/>
  <c r="H20" i="41"/>
  <c r="H5" i="41"/>
  <c r="H21" i="41" l="1"/>
  <c r="E21" i="41"/>
  <c r="F21" i="40"/>
  <c r="H17" i="40" l="1"/>
  <c r="H6" i="40"/>
  <c r="H7" i="40"/>
  <c r="H8" i="40"/>
  <c r="H9" i="40"/>
  <c r="H10" i="40"/>
  <c r="H11" i="40"/>
  <c r="H12" i="40"/>
  <c r="H13" i="40"/>
  <c r="H14" i="40"/>
  <c r="H15" i="40"/>
  <c r="H16" i="40"/>
  <c r="H18" i="40"/>
  <c r="H19" i="40"/>
  <c r="H20" i="40"/>
  <c r="H5" i="40"/>
  <c r="H21" i="40" l="1"/>
  <c r="E21" i="40"/>
  <c r="F24" i="39"/>
  <c r="E24" i="39" l="1"/>
  <c r="H23" i="39"/>
  <c r="H21" i="39"/>
  <c r="H19" i="39"/>
  <c r="H6" i="39"/>
  <c r="H7" i="39"/>
  <c r="H8" i="39"/>
  <c r="H9" i="39"/>
  <c r="H10" i="39"/>
  <c r="H11" i="39"/>
  <c r="H12" i="39"/>
  <c r="H13" i="39"/>
  <c r="H14" i="39"/>
  <c r="H15" i="39"/>
  <c r="H16" i="39"/>
  <c r="H17" i="39"/>
  <c r="H18" i="39"/>
  <c r="H20" i="39"/>
  <c r="H22" i="39"/>
  <c r="H5" i="39"/>
  <c r="H24" i="39" l="1"/>
  <c r="F26" i="38"/>
  <c r="E26" i="38" l="1"/>
  <c r="H25" i="38"/>
  <c r="H21" i="38"/>
  <c r="H6" i="38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2" i="38"/>
  <c r="H23" i="38"/>
  <c r="H24" i="38"/>
  <c r="H5" i="38"/>
  <c r="H26" i="38" l="1"/>
  <c r="F28" i="37"/>
  <c r="H22" i="37" l="1"/>
  <c r="H17" i="37"/>
  <c r="H18" i="37"/>
  <c r="H19" i="37"/>
  <c r="H20" i="37"/>
  <c r="H16" i="37"/>
  <c r="H6" i="37"/>
  <c r="H7" i="37"/>
  <c r="H8" i="37"/>
  <c r="H9" i="37"/>
  <c r="H10" i="37"/>
  <c r="H11" i="37"/>
  <c r="H12" i="37"/>
  <c r="H13" i="37"/>
  <c r="H14" i="37"/>
  <c r="H15" i="37"/>
  <c r="H21" i="37"/>
  <c r="H23" i="37"/>
  <c r="H24" i="37"/>
  <c r="H25" i="37"/>
  <c r="H26" i="37"/>
  <c r="H27" i="37"/>
  <c r="H5" i="37"/>
  <c r="H28" i="37" l="1"/>
  <c r="E28" i="37"/>
  <c r="F24" i="36"/>
  <c r="E24" i="36" l="1"/>
  <c r="H23" i="36"/>
  <c r="H20" i="36"/>
  <c r="H15" i="36"/>
  <c r="H6" i="36"/>
  <c r="H7" i="36"/>
  <c r="H8" i="36"/>
  <c r="H9" i="36"/>
  <c r="H10" i="36"/>
  <c r="H11" i="36"/>
  <c r="H12" i="36"/>
  <c r="H13" i="36"/>
  <c r="H14" i="36"/>
  <c r="H16" i="36"/>
  <c r="H17" i="36"/>
  <c r="H18" i="36"/>
  <c r="H19" i="36"/>
  <c r="H21" i="36"/>
  <c r="H22" i="36"/>
  <c r="H5" i="36"/>
  <c r="H24" i="36" l="1"/>
  <c r="F24" i="35"/>
  <c r="H21" i="35" l="1"/>
  <c r="H16" i="35"/>
  <c r="H6" i="35"/>
  <c r="H7" i="35"/>
  <c r="H8" i="35"/>
  <c r="H9" i="35"/>
  <c r="H10" i="35"/>
  <c r="H11" i="35"/>
  <c r="H12" i="35"/>
  <c r="H13" i="35"/>
  <c r="H14" i="35"/>
  <c r="H15" i="35"/>
  <c r="H17" i="35"/>
  <c r="H18" i="35"/>
  <c r="H19" i="35"/>
  <c r="H20" i="35"/>
  <c r="H22" i="35"/>
  <c r="H23" i="35"/>
  <c r="H5" i="35"/>
  <c r="H24" i="35" l="1"/>
  <c r="E24" i="35"/>
  <c r="F25" i="34"/>
  <c r="H17" i="34" l="1"/>
  <c r="H12" i="34"/>
  <c r="H6" i="34"/>
  <c r="H7" i="34"/>
  <c r="H8" i="34"/>
  <c r="H9" i="34"/>
  <c r="H10" i="34"/>
  <c r="H11" i="34"/>
  <c r="H13" i="34"/>
  <c r="H14" i="34"/>
  <c r="H15" i="34"/>
  <c r="H16" i="34"/>
  <c r="H18" i="34"/>
  <c r="H19" i="34"/>
  <c r="H20" i="34"/>
  <c r="H21" i="34"/>
  <c r="H22" i="34"/>
  <c r="H23" i="34"/>
  <c r="H24" i="34"/>
  <c r="H5" i="34"/>
  <c r="H25" i="34" l="1"/>
  <c r="E25" i="34"/>
  <c r="F27" i="33"/>
  <c r="E27" i="33" l="1"/>
  <c r="H26" i="33"/>
  <c r="H24" i="33"/>
  <c r="H18" i="33"/>
  <c r="H13" i="33"/>
  <c r="H6" i="33"/>
  <c r="H7" i="33"/>
  <c r="H8" i="33"/>
  <c r="H9" i="33"/>
  <c r="H10" i="33"/>
  <c r="H11" i="33"/>
  <c r="H12" i="33"/>
  <c r="H14" i="33"/>
  <c r="H15" i="33"/>
  <c r="H16" i="33"/>
  <c r="H17" i="33"/>
  <c r="H19" i="33"/>
  <c r="H20" i="33"/>
  <c r="H21" i="33"/>
  <c r="H22" i="33"/>
  <c r="H23" i="33"/>
  <c r="H25" i="33"/>
  <c r="H5" i="33"/>
  <c r="H27" i="33" l="1"/>
  <c r="F25" i="32"/>
  <c r="E25" i="32" l="1"/>
  <c r="H24" i="32"/>
  <c r="H23" i="32"/>
  <c r="H17" i="32"/>
  <c r="H13" i="32"/>
  <c r="H6" i="32"/>
  <c r="H7" i="32"/>
  <c r="H8" i="32"/>
  <c r="H9" i="32"/>
  <c r="H10" i="32"/>
  <c r="H11" i="32"/>
  <c r="H12" i="32"/>
  <c r="H14" i="32"/>
  <c r="H15" i="32"/>
  <c r="H16" i="32"/>
  <c r="H18" i="32"/>
  <c r="H19" i="32"/>
  <c r="H20" i="32"/>
  <c r="H21" i="32"/>
  <c r="H22" i="32"/>
  <c r="H5" i="32"/>
  <c r="H25" i="32" l="1"/>
  <c r="F25" i="31"/>
  <c r="E25" i="31" l="1"/>
  <c r="H24" i="31"/>
  <c r="H17" i="31"/>
  <c r="H13" i="31"/>
  <c r="H6" i="31"/>
  <c r="H7" i="31"/>
  <c r="H8" i="31"/>
  <c r="H9" i="31"/>
  <c r="H10" i="31"/>
  <c r="H11" i="31"/>
  <c r="H12" i="31"/>
  <c r="H14" i="31"/>
  <c r="H15" i="31"/>
  <c r="H16" i="31"/>
  <c r="H18" i="31"/>
  <c r="H19" i="31"/>
  <c r="H20" i="31"/>
  <c r="H21" i="31"/>
  <c r="H22" i="31"/>
  <c r="H23" i="31"/>
  <c r="H5" i="31"/>
  <c r="H25" i="31" l="1"/>
  <c r="F29" i="30"/>
  <c r="E29" i="30" l="1"/>
  <c r="H28" i="30"/>
  <c r="H18" i="30"/>
  <c r="H15" i="30"/>
  <c r="H6" i="30"/>
  <c r="H7" i="30"/>
  <c r="H8" i="30"/>
  <c r="H9" i="30"/>
  <c r="H10" i="30"/>
  <c r="H11" i="30"/>
  <c r="H12" i="30"/>
  <c r="H13" i="30"/>
  <c r="H14" i="30"/>
  <c r="H16" i="30"/>
  <c r="H17" i="30"/>
  <c r="H19" i="30"/>
  <c r="H20" i="30"/>
  <c r="H21" i="30"/>
  <c r="H22" i="30"/>
  <c r="H23" i="30"/>
  <c r="H24" i="30"/>
  <c r="H25" i="30"/>
  <c r="H26" i="30"/>
  <c r="H27" i="30"/>
  <c r="H5" i="30"/>
  <c r="H29" i="30" l="1"/>
  <c r="F24" i="29"/>
  <c r="H22" i="29" l="1"/>
  <c r="H21" i="29"/>
  <c r="H12" i="29"/>
  <c r="H6" i="29"/>
  <c r="H7" i="29"/>
  <c r="H8" i="29"/>
  <c r="H9" i="29"/>
  <c r="H10" i="29"/>
  <c r="H11" i="29"/>
  <c r="H13" i="29"/>
  <c r="H14" i="29"/>
  <c r="H15" i="29"/>
  <c r="H16" i="29"/>
  <c r="H17" i="29"/>
  <c r="H18" i="29"/>
  <c r="H19" i="29"/>
  <c r="H20" i="29"/>
  <c r="H23" i="29"/>
  <c r="H5" i="29"/>
  <c r="H24" i="29" l="1"/>
  <c r="E24" i="29"/>
  <c r="F23" i="28"/>
  <c r="E23" i="28" l="1"/>
  <c r="H22" i="28"/>
  <c r="H20" i="28"/>
  <c r="H11" i="28"/>
  <c r="H6" i="28"/>
  <c r="H7" i="28"/>
  <c r="H8" i="28"/>
  <c r="H9" i="28"/>
  <c r="H10" i="28"/>
  <c r="H12" i="28"/>
  <c r="H13" i="28"/>
  <c r="H14" i="28"/>
  <c r="H15" i="28"/>
  <c r="H16" i="28"/>
  <c r="H17" i="28"/>
  <c r="H18" i="28"/>
  <c r="H19" i="28"/>
  <c r="H21" i="28"/>
  <c r="H5" i="28"/>
  <c r="H23" i="28" l="1"/>
  <c r="F24" i="27"/>
  <c r="H20" i="27" l="1"/>
  <c r="H10" i="27"/>
  <c r="H6" i="27"/>
  <c r="H7" i="27"/>
  <c r="H8" i="27"/>
  <c r="H9" i="27"/>
  <c r="H11" i="27"/>
  <c r="H12" i="27"/>
  <c r="H13" i="27"/>
  <c r="H14" i="27"/>
  <c r="H15" i="27"/>
  <c r="H16" i="27"/>
  <c r="H17" i="27"/>
  <c r="H18" i="27"/>
  <c r="H19" i="27"/>
  <c r="H21" i="27"/>
  <c r="H22" i="27"/>
  <c r="H23" i="27"/>
  <c r="H5" i="27"/>
  <c r="H24" i="27" l="1"/>
  <c r="E24" i="27"/>
  <c r="H18" i="26" l="1"/>
  <c r="E22" i="26" l="1"/>
  <c r="H21" i="26"/>
  <c r="H22" i="26" s="1"/>
  <c r="H9" i="26"/>
  <c r="H6" i="26"/>
  <c r="H7" i="26"/>
  <c r="H8" i="26"/>
  <c r="H10" i="26"/>
  <c r="H11" i="26"/>
  <c r="H12" i="26"/>
  <c r="H13" i="26"/>
  <c r="H14" i="26"/>
  <c r="H15" i="26"/>
  <c r="H16" i="26"/>
  <c r="H17" i="26"/>
  <c r="H19" i="26"/>
  <c r="H20" i="26"/>
  <c r="H5" i="26"/>
  <c r="F23" i="25" l="1"/>
  <c r="E23" i="25" l="1"/>
  <c r="H22" i="25"/>
  <c r="H13" i="25"/>
  <c r="H10" i="25"/>
  <c r="H19" i="25"/>
  <c r="H6" i="25"/>
  <c r="H7" i="25"/>
  <c r="H8" i="25"/>
  <c r="H9" i="25"/>
  <c r="H11" i="25"/>
  <c r="H12" i="25"/>
  <c r="H14" i="25"/>
  <c r="H15" i="25"/>
  <c r="H16" i="25"/>
  <c r="H17" i="25"/>
  <c r="H18" i="25"/>
  <c r="H20" i="25"/>
  <c r="H21" i="25"/>
  <c r="H5" i="25"/>
  <c r="H23" i="25" l="1"/>
  <c r="F23" i="24"/>
  <c r="E23" i="24" l="1"/>
  <c r="H22" i="24"/>
  <c r="H19" i="24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20" i="24"/>
  <c r="H21" i="24"/>
  <c r="H5" i="24"/>
  <c r="H23" i="24" l="1"/>
  <c r="F25" i="23"/>
  <c r="E25" i="23" l="1"/>
  <c r="H24" i="23"/>
  <c r="H21" i="23"/>
  <c r="H15" i="23"/>
  <c r="H6" i="23"/>
  <c r="H7" i="23"/>
  <c r="H8" i="23"/>
  <c r="H9" i="23"/>
  <c r="H10" i="23"/>
  <c r="H11" i="23"/>
  <c r="H12" i="23"/>
  <c r="H13" i="23"/>
  <c r="H14" i="23"/>
  <c r="H16" i="23"/>
  <c r="H17" i="23"/>
  <c r="H18" i="23"/>
  <c r="H19" i="23"/>
  <c r="H20" i="23"/>
  <c r="H22" i="23"/>
  <c r="H23" i="23"/>
  <c r="H5" i="23"/>
  <c r="H25" i="23" l="1"/>
  <c r="F27" i="22"/>
  <c r="H8" i="22" l="1"/>
  <c r="H9" i="22"/>
  <c r="E27" i="22"/>
  <c r="H26" i="22"/>
  <c r="H22" i="22"/>
  <c r="H6" i="22"/>
  <c r="H7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3" i="22"/>
  <c r="H24" i="22"/>
  <c r="H25" i="22"/>
  <c r="H5" i="22"/>
  <c r="H27" i="22" l="1"/>
  <c r="F26" i="21"/>
  <c r="E26" i="21" l="1"/>
  <c r="H25" i="21"/>
  <c r="H22" i="21"/>
  <c r="H15" i="21"/>
  <c r="H7" i="21"/>
  <c r="H8" i="21"/>
  <c r="H9" i="21"/>
  <c r="H10" i="21"/>
  <c r="H6" i="21"/>
  <c r="H11" i="21"/>
  <c r="H12" i="21"/>
  <c r="H13" i="21"/>
  <c r="H14" i="21"/>
  <c r="H16" i="21"/>
  <c r="H17" i="21"/>
  <c r="H18" i="21"/>
  <c r="H19" i="21"/>
  <c r="H20" i="21"/>
  <c r="H21" i="21"/>
  <c r="H23" i="21"/>
  <c r="H24" i="21"/>
  <c r="H5" i="21"/>
  <c r="H26" i="21" l="1"/>
  <c r="F26" i="20"/>
  <c r="E26" i="20" l="1"/>
  <c r="H25" i="20"/>
  <c r="H24" i="20"/>
  <c r="H22" i="20"/>
  <c r="H12" i="20"/>
  <c r="H7" i="20"/>
  <c r="H8" i="20"/>
  <c r="H6" i="20"/>
  <c r="H9" i="20"/>
  <c r="H10" i="20"/>
  <c r="H11" i="20"/>
  <c r="H13" i="20"/>
  <c r="H14" i="20"/>
  <c r="H15" i="20"/>
  <c r="H16" i="20"/>
  <c r="H17" i="20"/>
  <c r="H18" i="20"/>
  <c r="H19" i="20"/>
  <c r="H20" i="20"/>
  <c r="H21" i="20"/>
  <c r="H23" i="20"/>
  <c r="H5" i="20"/>
  <c r="H26" i="20" l="1"/>
  <c r="F25" i="19"/>
  <c r="H6" i="19" l="1"/>
  <c r="H7" i="19"/>
  <c r="H8" i="19"/>
  <c r="H9" i="19"/>
  <c r="E25" i="19"/>
  <c r="H24" i="19"/>
  <c r="H22" i="19"/>
  <c r="H11" i="19"/>
  <c r="H10" i="19"/>
  <c r="H12" i="19"/>
  <c r="H13" i="19"/>
  <c r="H14" i="19"/>
  <c r="H15" i="19"/>
  <c r="H16" i="19"/>
  <c r="H17" i="19"/>
  <c r="H18" i="19"/>
  <c r="H19" i="19"/>
  <c r="H20" i="19"/>
  <c r="H21" i="19"/>
  <c r="H23" i="19"/>
  <c r="H5" i="19"/>
  <c r="H25" i="19" l="1"/>
  <c r="F26" i="18"/>
  <c r="H6" i="18" l="1"/>
  <c r="H7" i="18"/>
  <c r="H8" i="18"/>
  <c r="H9" i="18"/>
  <c r="H10" i="18"/>
  <c r="E26" i="18"/>
  <c r="H25" i="18"/>
  <c r="H23" i="18"/>
  <c r="H16" i="18"/>
  <c r="H11" i="18"/>
  <c r="H12" i="18"/>
  <c r="H13" i="18"/>
  <c r="H14" i="18"/>
  <c r="H15" i="18"/>
  <c r="H17" i="18"/>
  <c r="H18" i="18"/>
  <c r="H19" i="18"/>
  <c r="H20" i="18"/>
  <c r="H21" i="18"/>
  <c r="H22" i="18"/>
  <c r="H24" i="18"/>
  <c r="H5" i="18"/>
  <c r="H26" i="18" l="1"/>
  <c r="F31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5" i="17"/>
  <c r="E31" i="17" l="1"/>
  <c r="H31" i="17"/>
  <c r="G8" i="16" l="1"/>
  <c r="G9" i="16"/>
  <c r="G10" i="16"/>
  <c r="E26" i="16"/>
  <c r="G25" i="16"/>
  <c r="G26" i="16"/>
  <c r="G23" i="16"/>
  <c r="G20" i="16"/>
  <c r="G15" i="16"/>
  <c r="G6" i="16"/>
  <c r="G7" i="16"/>
  <c r="G11" i="16"/>
  <c r="G12" i="16"/>
  <c r="G13" i="16"/>
  <c r="G14" i="16"/>
  <c r="G16" i="16"/>
  <c r="G17" i="16"/>
  <c r="G18" i="16"/>
  <c r="G19" i="16"/>
  <c r="G21" i="16"/>
  <c r="G22" i="16"/>
  <c r="G24" i="16"/>
  <c r="G5" i="16"/>
  <c r="F28" i="15" l="1"/>
  <c r="G2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6" i="15"/>
  <c r="G27" i="15"/>
  <c r="G5" i="15"/>
  <c r="G28" i="15" l="1"/>
  <c r="E28" i="15"/>
  <c r="F21" i="14" l="1"/>
  <c r="H7" i="14" l="1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E21" i="14"/>
  <c r="H6" i="14"/>
  <c r="H5" i="14"/>
  <c r="H21" i="14" l="1"/>
  <c r="F20" i="13"/>
  <c r="E20" i="13" l="1"/>
  <c r="H19" i="13"/>
  <c r="H6" i="13"/>
  <c r="H7" i="13"/>
  <c r="H8" i="13"/>
  <c r="H9" i="13"/>
  <c r="H10" i="13"/>
  <c r="H11" i="13"/>
  <c r="H12" i="13"/>
  <c r="H13" i="13"/>
  <c r="H14" i="13"/>
  <c r="H15" i="13"/>
  <c r="H16" i="13"/>
  <c r="H17" i="13"/>
  <c r="H18" i="13"/>
  <c r="H5" i="13"/>
  <c r="H20" i="13" l="1"/>
  <c r="F20" i="12"/>
  <c r="E20" i="12" l="1"/>
  <c r="H19" i="12"/>
  <c r="H16" i="12"/>
  <c r="H6" i="12"/>
  <c r="H7" i="12"/>
  <c r="H8" i="12"/>
  <c r="H9" i="12"/>
  <c r="H10" i="12"/>
  <c r="H11" i="12"/>
  <c r="H12" i="12"/>
  <c r="H13" i="12"/>
  <c r="H14" i="12"/>
  <c r="H15" i="12"/>
  <c r="H17" i="12"/>
  <c r="H18" i="12"/>
  <c r="H5" i="12"/>
  <c r="H20" i="12" l="1"/>
  <c r="F22" i="11"/>
  <c r="H20" i="11" l="1"/>
  <c r="H18" i="11"/>
  <c r="H11" i="11"/>
  <c r="H10" i="11"/>
  <c r="H6" i="11"/>
  <c r="H7" i="11"/>
  <c r="H8" i="11"/>
  <c r="H9" i="11"/>
  <c r="H12" i="11"/>
  <c r="H13" i="11"/>
  <c r="H14" i="11"/>
  <c r="H15" i="11"/>
  <c r="H16" i="11"/>
  <c r="H17" i="11"/>
  <c r="H19" i="11"/>
  <c r="H21" i="11"/>
  <c r="H5" i="11"/>
  <c r="H22" i="11" l="1"/>
  <c r="E22" i="11"/>
  <c r="F21" i="10"/>
  <c r="H17" i="10" l="1"/>
  <c r="H18" i="10"/>
  <c r="H19" i="10"/>
  <c r="H20" i="10"/>
  <c r="H16" i="10"/>
  <c r="H10" i="10"/>
  <c r="H6" i="10"/>
  <c r="H7" i="10"/>
  <c r="H8" i="10"/>
  <c r="H9" i="10"/>
  <c r="H11" i="10"/>
  <c r="H12" i="10"/>
  <c r="H13" i="10"/>
  <c r="H14" i="10"/>
  <c r="H15" i="10"/>
  <c r="H5" i="10"/>
  <c r="H21" i="10" l="1"/>
  <c r="E21" i="10"/>
  <c r="F21" i="9"/>
  <c r="E21" i="9" l="1"/>
  <c r="H20" i="9"/>
  <c r="H18" i="9"/>
  <c r="H15" i="9"/>
  <c r="H11" i="9"/>
  <c r="H8" i="9"/>
  <c r="H9" i="9"/>
  <c r="H10" i="9"/>
  <c r="H6" i="9"/>
  <c r="H7" i="9"/>
  <c r="H12" i="9"/>
  <c r="H13" i="9"/>
  <c r="H14" i="9"/>
  <c r="H16" i="9"/>
  <c r="H17" i="9"/>
  <c r="H19" i="9"/>
  <c r="H5" i="9"/>
  <c r="H21" i="9" l="1"/>
  <c r="F18" i="8"/>
  <c r="H14" i="8" l="1"/>
  <c r="E18" i="8"/>
  <c r="H17" i="8"/>
  <c r="H6" i="8"/>
  <c r="H7" i="8"/>
  <c r="H8" i="8"/>
  <c r="H9" i="8"/>
  <c r="H10" i="8"/>
  <c r="H11" i="8"/>
  <c r="H12" i="8"/>
  <c r="H13" i="8"/>
  <c r="H15" i="8"/>
  <c r="H16" i="8"/>
  <c r="H5" i="8"/>
  <c r="H18" i="8" l="1"/>
  <c r="F20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5" i="7"/>
  <c r="H20" i="7" l="1"/>
  <c r="E20" i="7"/>
  <c r="F26" i="6"/>
  <c r="H15" i="6" l="1"/>
  <c r="E26" i="6"/>
  <c r="H25" i="6"/>
  <c r="H24" i="6"/>
  <c r="H20" i="6"/>
  <c r="H11" i="6"/>
  <c r="H10" i="6"/>
  <c r="H5" i="6"/>
  <c r="H6" i="6"/>
  <c r="H7" i="6"/>
  <c r="H8" i="6"/>
  <c r="H9" i="6"/>
  <c r="H12" i="6"/>
  <c r="H13" i="6"/>
  <c r="H14" i="6"/>
  <c r="H16" i="6"/>
  <c r="H17" i="6"/>
  <c r="H18" i="6"/>
  <c r="H19" i="6"/>
  <c r="H21" i="6"/>
  <c r="H22" i="6"/>
  <c r="H23" i="6"/>
  <c r="H26" i="6" l="1"/>
  <c r="F23" i="5"/>
  <c r="H20" i="5" l="1"/>
  <c r="H21" i="5"/>
  <c r="H22" i="5"/>
  <c r="E23" i="5"/>
  <c r="H18" i="5"/>
  <c r="H12" i="5"/>
  <c r="H9" i="5"/>
  <c r="H6" i="5"/>
  <c r="H7" i="5"/>
  <c r="H8" i="5"/>
  <c r="H10" i="5"/>
  <c r="H11" i="5"/>
  <c r="H13" i="5"/>
  <c r="H14" i="5"/>
  <c r="H15" i="5"/>
  <c r="H16" i="5"/>
  <c r="H17" i="5"/>
  <c r="H19" i="5"/>
  <c r="H5" i="5"/>
  <c r="H23" i="5" l="1"/>
  <c r="F20" i="4"/>
  <c r="E20" i="4" l="1"/>
  <c r="H19" i="4"/>
  <c r="H14" i="4"/>
  <c r="H11" i="4"/>
  <c r="H7" i="4"/>
  <c r="H8" i="4"/>
  <c r="H9" i="4"/>
  <c r="H6" i="4"/>
  <c r="H10" i="4"/>
  <c r="H12" i="4"/>
  <c r="H13" i="4"/>
  <c r="H15" i="4"/>
  <c r="H16" i="4"/>
  <c r="H17" i="4"/>
  <c r="H18" i="4"/>
  <c r="H5" i="4"/>
  <c r="H20" i="4" l="1"/>
  <c r="F21" i="3"/>
  <c r="H19" i="3" l="1"/>
  <c r="H9" i="3"/>
  <c r="H6" i="3"/>
  <c r="H7" i="3"/>
  <c r="H8" i="3"/>
  <c r="H10" i="3"/>
  <c r="H11" i="3"/>
  <c r="H12" i="3"/>
  <c r="H13" i="3"/>
  <c r="H14" i="3"/>
  <c r="H15" i="3"/>
  <c r="H16" i="3"/>
  <c r="H17" i="3"/>
  <c r="H18" i="3"/>
  <c r="H20" i="3"/>
  <c r="H5" i="3"/>
  <c r="H21" i="3" l="1"/>
  <c r="E21" i="3"/>
  <c r="F22" i="2"/>
  <c r="H8" i="2" l="1"/>
  <c r="H9" i="2"/>
  <c r="H11" i="2"/>
  <c r="H6" i="2"/>
  <c r="H7" i="2"/>
  <c r="H10" i="2"/>
  <c r="H12" i="2"/>
  <c r="H13" i="2"/>
  <c r="H14" i="2"/>
  <c r="H15" i="2"/>
  <c r="H16" i="2"/>
  <c r="H17" i="2"/>
  <c r="H18" i="2"/>
  <c r="H19" i="2"/>
  <c r="H20" i="2"/>
  <c r="H21" i="2"/>
  <c r="H5" i="2"/>
  <c r="H22" i="2" l="1"/>
  <c r="E22" i="2"/>
  <c r="F22" i="1"/>
  <c r="E22" i="1" l="1"/>
  <c r="H21" i="1"/>
  <c r="H20" i="1"/>
  <c r="H14" i="1"/>
  <c r="H11" i="1"/>
  <c r="H6" i="1"/>
  <c r="H7" i="1"/>
  <c r="H8" i="1"/>
  <c r="H9" i="1"/>
  <c r="H10" i="1"/>
  <c r="H12" i="1"/>
  <c r="H13" i="1"/>
  <c r="H15" i="1"/>
  <c r="H16" i="1"/>
  <c r="H17" i="1"/>
  <c r="H18" i="1"/>
  <c r="H19" i="1"/>
  <c r="H5" i="1"/>
  <c r="H22" i="1" l="1"/>
</calcChain>
</file>

<file path=xl/sharedStrings.xml><?xml version="1.0" encoding="utf-8"?>
<sst xmlns="http://schemas.openxmlformats.org/spreadsheetml/2006/main" count="2807" uniqueCount="88">
  <si>
    <t>BÖLGE :</t>
  </si>
  <si>
    <t>MERSİN</t>
  </si>
  <si>
    <t>TARİH :</t>
  </si>
  <si>
    <t>ELEMAN :</t>
  </si>
  <si>
    <t>ORHAN BEY</t>
  </si>
  <si>
    <t>00143</t>
  </si>
  <si>
    <t>S.NO</t>
  </si>
  <si>
    <t>İSİM</t>
  </si>
  <si>
    <t>BÖLGE</t>
  </si>
  <si>
    <t>TARİH</t>
  </si>
  <si>
    <t>TUTAR</t>
  </si>
  <si>
    <t>ALINAN</t>
  </si>
  <si>
    <t>BAKİYE</t>
  </si>
  <si>
    <t>ORHAN ÖZER</t>
  </si>
  <si>
    <t>BOZUK PARA</t>
  </si>
  <si>
    <t>ŞAHİN MARKET</t>
  </si>
  <si>
    <t>ERDEMLİ</t>
  </si>
  <si>
    <t>SEKMEN GIDA</t>
  </si>
  <si>
    <t>YAĞMUR TEMİZLİK</t>
  </si>
  <si>
    <t>ERCİYES AVM</t>
  </si>
  <si>
    <t>ERDEMLİ UCUZLUK</t>
  </si>
  <si>
    <t>REHA GIDA</t>
  </si>
  <si>
    <t xml:space="preserve">SEZERLER </t>
  </si>
  <si>
    <t>AYAZ MARKET</t>
  </si>
  <si>
    <t>G.TOPLAM</t>
  </si>
  <si>
    <t>TESLİM EDEN</t>
  </si>
  <si>
    <t>TESLİM ALAN</t>
  </si>
  <si>
    <t>ALİ UĞURLUAY</t>
  </si>
  <si>
    <t>KK</t>
  </si>
  <si>
    <t>ÖZ EKOMAR</t>
  </si>
  <si>
    <t>ÇAĞRI ZÜCCACİYE</t>
  </si>
  <si>
    <t>0001</t>
  </si>
  <si>
    <t>0002</t>
  </si>
  <si>
    <t>0003</t>
  </si>
  <si>
    <t>BÜLENT ÖZLEYEN</t>
  </si>
  <si>
    <t>0004</t>
  </si>
  <si>
    <t>0005</t>
  </si>
  <si>
    <t>MEHMET UNAT</t>
  </si>
  <si>
    <t>ÇEK</t>
  </si>
  <si>
    <t>0006</t>
  </si>
  <si>
    <t>0007</t>
  </si>
  <si>
    <t>ÖZEKOMAR</t>
  </si>
  <si>
    <t>0008</t>
  </si>
  <si>
    <t>0009</t>
  </si>
  <si>
    <t>SEZERLER</t>
  </si>
  <si>
    <t>0010</t>
  </si>
  <si>
    <t>0011</t>
  </si>
  <si>
    <t>0012</t>
  </si>
  <si>
    <t>0013</t>
  </si>
  <si>
    <t>0014</t>
  </si>
  <si>
    <t>0015</t>
  </si>
  <si>
    <t>0016</t>
  </si>
  <si>
    <t>0017</t>
  </si>
  <si>
    <t>KK 400</t>
  </si>
  <si>
    <t>0018</t>
  </si>
  <si>
    <t>0019</t>
  </si>
  <si>
    <t>ÖDENMİŞ</t>
  </si>
  <si>
    <t>0020</t>
  </si>
  <si>
    <t>0021</t>
  </si>
  <si>
    <t>0022</t>
  </si>
  <si>
    <t>KK 500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</si>
  <si>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</si>
  <si>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</si>
  <si>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</si>
  <si>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</si>
  <si>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</si>
  <si>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</si>
  <si>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</si>
  <si>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</si>
  <si>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</si>
  <si>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</si>
  <si>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</si>
  <si>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</si>
  <si>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</si>
  <si>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</si>
  <si>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</si>
  <si>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</si>
  <si>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</si>
  <si>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</si>
  <si>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</si>
  <si>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</si>
  <si>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</si>
  <si>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KKK 250</t>
  </si>
  <si>
    <t>0044</t>
  </si>
  <si>
    <t>0045</t>
  </si>
  <si>
    <t>0046</t>
  </si>
  <si>
    <t>0047</t>
  </si>
  <si>
    <t>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</si>
</sst>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0" xfId="0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43" fontId="2" fillId="0" borderId="0" xfId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1" xfId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4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2" fillId="3" borderId="1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43827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9" t="s">
        <v>13</v>
      </c>
      <c r="C5" s="9" t="s">
        <v>14</v>
      </c>
      <c r="D5" s="9"/>
      <c r="E5" s="10">
        <v>480</v>
      </c>
      <c r="F5" s="10"/>
      <c r="G5" s="10"/>
      <c r="H5" s="10">
        <f>E5-F5-G5</f>
        <v>480</v>
      </c>
      <c r="I5" s="3"/>
    </row>
    <row r="6" spans="1:9" x14ac:dyDescent="0.25">
      <c r="A6" s="9">
        <v>2</v>
      </c>
      <c r="B6" s="11" t="s">
        <v>15</v>
      </c>
      <c r="C6" s="9" t="s">
        <v>16</v>
      </c>
      <c r="D6" s="12">
        <v>43787</v>
      </c>
      <c r="E6" s="10">
        <v>324.5</v>
      </c>
      <c r="F6" s="13">
        <v>324.5</v>
      </c>
      <c r="G6" s="13"/>
      <c r="H6" s="10">
        <f t="shared" ref="H6:H21" si="0">E6-F6-G6</f>
        <v>0</v>
      </c>
      <c r="I6" s="1"/>
    </row>
    <row r="7" spans="1:9" x14ac:dyDescent="0.25">
      <c r="A7" s="9">
        <v>3</v>
      </c>
      <c r="B7" s="11" t="s">
        <v>15</v>
      </c>
      <c r="C7" s="9" t="s">
        <v>16</v>
      </c>
      <c r="D7" s="12">
        <v>43801</v>
      </c>
      <c r="E7" s="10">
        <v>1324.5</v>
      </c>
      <c r="F7" s="13">
        <v>175.5</v>
      </c>
      <c r="G7" s="13"/>
      <c r="H7" s="10">
        <f t="shared" si="0"/>
        <v>1149</v>
      </c>
      <c r="I7" s="1"/>
    </row>
    <row r="8" spans="1:9" x14ac:dyDescent="0.25">
      <c r="A8" s="9">
        <v>4</v>
      </c>
      <c r="B8" s="11" t="s">
        <v>15</v>
      </c>
      <c r="C8" s="9" t="s">
        <v>16</v>
      </c>
      <c r="D8" s="12">
        <v>43815</v>
      </c>
      <c r="E8" s="10">
        <v>1324.5</v>
      </c>
      <c r="F8" s="13"/>
      <c r="G8" s="13"/>
      <c r="H8" s="10">
        <f t="shared" si="0"/>
        <v>1324.5</v>
      </c>
      <c r="I8" s="1"/>
    </row>
    <row r="9" spans="1:9" x14ac:dyDescent="0.25">
      <c r="A9" s="9">
        <v>5</v>
      </c>
      <c r="B9" s="11" t="s">
        <v>17</v>
      </c>
      <c r="C9" s="9" t="s">
        <v>16</v>
      </c>
      <c r="D9" s="12">
        <v>43815</v>
      </c>
      <c r="E9" s="10">
        <v>1000</v>
      </c>
      <c r="F9" s="13">
        <v>1000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17</v>
      </c>
      <c r="C10" s="9" t="s">
        <v>16</v>
      </c>
      <c r="D10" s="12">
        <v>43829</v>
      </c>
      <c r="E10" s="10">
        <v>2000</v>
      </c>
      <c r="F10" s="13"/>
      <c r="G10" s="13"/>
      <c r="H10" s="10">
        <f t="shared" si="0"/>
        <v>2000</v>
      </c>
      <c r="I10" s="1"/>
    </row>
    <row r="11" spans="1:9" x14ac:dyDescent="0.25">
      <c r="A11" s="21"/>
      <c r="B11" s="22" t="s">
        <v>17</v>
      </c>
      <c r="C11" s="21" t="s">
        <v>16</v>
      </c>
      <c r="D11" s="23">
        <v>43836</v>
      </c>
      <c r="E11" s="24">
        <v>2000</v>
      </c>
      <c r="F11" s="25"/>
      <c r="G11" s="25"/>
      <c r="H11" s="24">
        <f t="shared" si="0"/>
        <v>2000</v>
      </c>
      <c r="I11" s="1"/>
    </row>
    <row r="12" spans="1:9" x14ac:dyDescent="0.25">
      <c r="A12" s="9">
        <v>7</v>
      </c>
      <c r="B12" s="11" t="s">
        <v>18</v>
      </c>
      <c r="C12" s="9" t="s">
        <v>1</v>
      </c>
      <c r="D12" s="12">
        <v>43687</v>
      </c>
      <c r="E12" s="10">
        <v>3227</v>
      </c>
      <c r="F12" s="13"/>
      <c r="G12" s="13"/>
      <c r="H12" s="10">
        <f t="shared" si="0"/>
        <v>3227</v>
      </c>
      <c r="I12" s="1"/>
    </row>
    <row r="13" spans="1:9" x14ac:dyDescent="0.25">
      <c r="A13" s="9">
        <v>8</v>
      </c>
      <c r="B13" s="11" t="s">
        <v>19</v>
      </c>
      <c r="C13" s="9" t="s">
        <v>1</v>
      </c>
      <c r="D13" s="12">
        <v>43815</v>
      </c>
      <c r="E13" s="10">
        <v>1502.09</v>
      </c>
      <c r="F13" s="13">
        <v>502.09</v>
      </c>
      <c r="G13" s="13"/>
      <c r="H13" s="10">
        <f t="shared" si="0"/>
        <v>1000</v>
      </c>
      <c r="I13" s="1"/>
    </row>
    <row r="14" spans="1:9" x14ac:dyDescent="0.25">
      <c r="A14" s="21"/>
      <c r="B14" s="22" t="s">
        <v>19</v>
      </c>
      <c r="C14" s="21" t="s">
        <v>1</v>
      </c>
      <c r="D14" s="23">
        <v>43836</v>
      </c>
      <c r="E14" s="24">
        <v>2000</v>
      </c>
      <c r="F14" s="25"/>
      <c r="G14" s="25"/>
      <c r="H14" s="24">
        <f t="shared" si="0"/>
        <v>2000</v>
      </c>
      <c r="I14" s="1"/>
    </row>
    <row r="15" spans="1:9" x14ac:dyDescent="0.25">
      <c r="A15" s="9">
        <v>9</v>
      </c>
      <c r="B15" s="11" t="s">
        <v>20</v>
      </c>
      <c r="C15" s="9" t="s">
        <v>1</v>
      </c>
      <c r="D15" s="12">
        <v>43815</v>
      </c>
      <c r="E15" s="10">
        <v>1244</v>
      </c>
      <c r="F15" s="13"/>
      <c r="G15" s="13"/>
      <c r="H15" s="10">
        <f t="shared" si="0"/>
        <v>1244</v>
      </c>
      <c r="I15" s="1"/>
    </row>
    <row r="16" spans="1:9" x14ac:dyDescent="0.25">
      <c r="A16" s="9">
        <v>10</v>
      </c>
      <c r="B16" s="11" t="s">
        <v>21</v>
      </c>
      <c r="C16" s="9" t="s">
        <v>1</v>
      </c>
      <c r="D16" s="12">
        <v>43815</v>
      </c>
      <c r="E16" s="10">
        <v>858.5</v>
      </c>
      <c r="F16" s="13">
        <v>400</v>
      </c>
      <c r="G16" s="13"/>
      <c r="H16" s="10">
        <f t="shared" si="0"/>
        <v>458.5</v>
      </c>
      <c r="I16" s="1"/>
    </row>
    <row r="17" spans="1:9" x14ac:dyDescent="0.25">
      <c r="A17" s="9">
        <v>11</v>
      </c>
      <c r="B17" s="11" t="s">
        <v>21</v>
      </c>
      <c r="C17" s="9" t="s">
        <v>1</v>
      </c>
      <c r="D17" s="12">
        <v>43829</v>
      </c>
      <c r="E17" s="10">
        <v>649.79999999999995</v>
      </c>
      <c r="F17" s="13"/>
      <c r="G17" s="13"/>
      <c r="H17" s="10">
        <f t="shared" si="0"/>
        <v>649.79999999999995</v>
      </c>
      <c r="I17" s="1"/>
    </row>
    <row r="18" spans="1:9" x14ac:dyDescent="0.25">
      <c r="A18" s="9">
        <v>12</v>
      </c>
      <c r="B18" s="11" t="s">
        <v>22</v>
      </c>
      <c r="C18" s="9" t="s">
        <v>1</v>
      </c>
      <c r="D18" s="12">
        <v>43829</v>
      </c>
      <c r="E18" s="10">
        <v>5659.32</v>
      </c>
      <c r="F18" s="13"/>
      <c r="G18" s="13"/>
      <c r="H18" s="10">
        <f t="shared" si="0"/>
        <v>5659.32</v>
      </c>
      <c r="I18" s="1"/>
    </row>
    <row r="19" spans="1:9" x14ac:dyDescent="0.25">
      <c r="A19" s="9">
        <v>13</v>
      </c>
      <c r="B19" s="11" t="s">
        <v>23</v>
      </c>
      <c r="C19" s="9" t="s">
        <v>1</v>
      </c>
      <c r="D19" s="12">
        <v>43829</v>
      </c>
      <c r="E19" s="10">
        <v>2970.86</v>
      </c>
      <c r="F19" s="13"/>
      <c r="G19" s="13"/>
      <c r="H19" s="10">
        <f t="shared" si="0"/>
        <v>2970.86</v>
      </c>
      <c r="I19" s="1"/>
    </row>
    <row r="20" spans="1:9" x14ac:dyDescent="0.25">
      <c r="A20" s="21"/>
      <c r="B20" s="22" t="s">
        <v>29</v>
      </c>
      <c r="C20" s="21" t="s">
        <v>1</v>
      </c>
      <c r="D20" s="23">
        <v>43838</v>
      </c>
      <c r="E20" s="24">
        <v>1500</v>
      </c>
      <c r="F20" s="25"/>
      <c r="G20" s="25"/>
      <c r="H20" s="24">
        <f t="shared" si="0"/>
        <v>1500</v>
      </c>
      <c r="I20" s="1"/>
    </row>
    <row r="21" spans="1:9" x14ac:dyDescent="0.25">
      <c r="A21" s="21"/>
      <c r="B21" s="22" t="s">
        <v>30</v>
      </c>
      <c r="C21" s="21" t="s">
        <v>1</v>
      </c>
      <c r="D21" s="23">
        <v>43837</v>
      </c>
      <c r="E21" s="24">
        <v>936.5</v>
      </c>
      <c r="F21" s="25"/>
      <c r="G21" s="25"/>
      <c r="H21" s="24">
        <f t="shared" si="0"/>
        <v>936.5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29001.57</v>
      </c>
      <c r="F22" s="13">
        <f>SUM(F5:F21)</f>
        <v>2402.09</v>
      </c>
      <c r="G22" s="13"/>
      <c r="H22" s="15">
        <f>SUM(H5:H21)</f>
        <v>26599.48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43834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9" t="s">
        <v>13</v>
      </c>
      <c r="C5" s="9" t="s">
        <v>14</v>
      </c>
      <c r="D5" s="9"/>
      <c r="E5" s="10">
        <v>480</v>
      </c>
      <c r="F5" s="10">
        <v>150</v>
      </c>
      <c r="G5" s="10"/>
      <c r="H5" s="10">
        <f>E5-F5-G5</f>
        <v>330</v>
      </c>
      <c r="I5" s="3"/>
    </row>
    <row r="6" spans="1:9" x14ac:dyDescent="0.25">
      <c r="A6" s="9">
        <v>2</v>
      </c>
      <c r="B6" s="11" t="s">
        <v>15</v>
      </c>
      <c r="C6" s="9" t="s">
        <v>16</v>
      </c>
      <c r="D6" s="12">
        <v>43801</v>
      </c>
      <c r="E6" s="10">
        <v>1149</v>
      </c>
      <c r="F6" s="13">
        <v>500</v>
      </c>
      <c r="G6" s="13"/>
      <c r="H6" s="10">
        <f t="shared" ref="H6:H21" si="0">E6-F6-G6</f>
        <v>649</v>
      </c>
      <c r="I6" s="1"/>
    </row>
    <row r="7" spans="1:9" x14ac:dyDescent="0.25">
      <c r="A7" s="9">
        <v>3</v>
      </c>
      <c r="B7" s="11" t="s">
        <v>15</v>
      </c>
      <c r="C7" s="9" t="s">
        <v>16</v>
      </c>
      <c r="D7" s="12">
        <v>43815</v>
      </c>
      <c r="E7" s="10">
        <v>1324.5</v>
      </c>
      <c r="F7" s="13"/>
      <c r="G7" s="13"/>
      <c r="H7" s="10">
        <f t="shared" si="0"/>
        <v>1324.5</v>
      </c>
      <c r="I7" s="1"/>
    </row>
    <row r="8" spans="1:9" x14ac:dyDescent="0.25">
      <c r="A8" s="21"/>
      <c r="B8" s="22" t="s">
        <v>15</v>
      </c>
      <c r="C8" s="21" t="s">
        <v>16</v>
      </c>
      <c r="D8" s="23">
        <v>43843</v>
      </c>
      <c r="E8" s="24">
        <v>510.04</v>
      </c>
      <c r="F8" s="25"/>
      <c r="G8" s="25"/>
      <c r="H8" s="24">
        <f t="shared" si="0"/>
        <v>510.04</v>
      </c>
      <c r="I8" s="1"/>
    </row>
    <row r="9" spans="1:9" x14ac:dyDescent="0.25">
      <c r="A9" s="9">
        <v>4</v>
      </c>
      <c r="B9" s="11" t="s">
        <v>17</v>
      </c>
      <c r="C9" s="9" t="s">
        <v>16</v>
      </c>
      <c r="D9" s="12">
        <v>43829</v>
      </c>
      <c r="E9" s="10">
        <v>2000</v>
      </c>
      <c r="F9" s="13">
        <v>2000</v>
      </c>
      <c r="G9" s="13"/>
      <c r="H9" s="10">
        <f t="shared" si="0"/>
        <v>0</v>
      </c>
      <c r="I9" s="1"/>
    </row>
    <row r="10" spans="1:9" x14ac:dyDescent="0.25">
      <c r="A10" s="9">
        <v>5</v>
      </c>
      <c r="B10" s="11" t="s">
        <v>17</v>
      </c>
      <c r="C10" s="9" t="s">
        <v>16</v>
      </c>
      <c r="D10" s="12">
        <v>43836</v>
      </c>
      <c r="E10" s="10">
        <v>2000</v>
      </c>
      <c r="F10" s="13"/>
      <c r="G10" s="13"/>
      <c r="H10" s="10">
        <f t="shared" si="0"/>
        <v>2000</v>
      </c>
      <c r="I10" s="1"/>
    </row>
    <row r="11" spans="1:9" x14ac:dyDescent="0.25">
      <c r="A11" s="21"/>
      <c r="B11" s="22" t="s">
        <v>17</v>
      </c>
      <c r="C11" s="21" t="s">
        <v>16</v>
      </c>
      <c r="D11" s="23">
        <v>43843</v>
      </c>
      <c r="E11" s="24">
        <v>2000</v>
      </c>
      <c r="F11" s="25"/>
      <c r="G11" s="25"/>
      <c r="H11" s="24">
        <f t="shared" si="0"/>
        <v>2000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3227</v>
      </c>
      <c r="F12" s="13">
        <v>250</v>
      </c>
      <c r="G12" s="13"/>
      <c r="H12" s="10">
        <f t="shared" si="0"/>
        <v>2977</v>
      </c>
      <c r="I12" s="1"/>
    </row>
    <row r="13" spans="1:9" x14ac:dyDescent="0.25">
      <c r="A13" s="9">
        <v>7</v>
      </c>
      <c r="B13" s="11" t="s">
        <v>19</v>
      </c>
      <c r="C13" s="9" t="s">
        <v>1</v>
      </c>
      <c r="D13" s="12">
        <v>43815</v>
      </c>
      <c r="E13" s="10">
        <v>1000</v>
      </c>
      <c r="F13" s="13">
        <v>500</v>
      </c>
      <c r="G13" s="13"/>
      <c r="H13" s="10">
        <f t="shared" si="0"/>
        <v>500</v>
      </c>
      <c r="I13" s="1"/>
    </row>
    <row r="14" spans="1:9" x14ac:dyDescent="0.25">
      <c r="A14" s="9">
        <v>8</v>
      </c>
      <c r="B14" s="11" t="s">
        <v>19</v>
      </c>
      <c r="C14" s="9" t="s">
        <v>1</v>
      </c>
      <c r="D14" s="12">
        <v>43836</v>
      </c>
      <c r="E14" s="10">
        <v>2000</v>
      </c>
      <c r="F14" s="13"/>
      <c r="G14" s="13"/>
      <c r="H14" s="10">
        <f t="shared" si="0"/>
        <v>2000</v>
      </c>
      <c r="I14" s="1"/>
    </row>
    <row r="15" spans="1:9" x14ac:dyDescent="0.25">
      <c r="A15" s="9">
        <v>9</v>
      </c>
      <c r="B15" s="11" t="s">
        <v>20</v>
      </c>
      <c r="C15" s="9" t="s">
        <v>1</v>
      </c>
      <c r="D15" s="12">
        <v>43815</v>
      </c>
      <c r="E15" s="10">
        <v>1244</v>
      </c>
      <c r="F15" s="13">
        <v>1244</v>
      </c>
      <c r="G15" s="13"/>
      <c r="H15" s="10">
        <f t="shared" si="0"/>
        <v>0</v>
      </c>
      <c r="I15" s="1"/>
    </row>
    <row r="16" spans="1:9" x14ac:dyDescent="0.25">
      <c r="A16" s="9">
        <v>10</v>
      </c>
      <c r="B16" s="11" t="s">
        <v>21</v>
      </c>
      <c r="C16" s="9" t="s">
        <v>1</v>
      </c>
      <c r="D16" s="12">
        <v>43815</v>
      </c>
      <c r="E16" s="10">
        <v>458.5</v>
      </c>
      <c r="F16" s="13">
        <v>458.5</v>
      </c>
      <c r="G16" s="13"/>
      <c r="H16" s="10">
        <f t="shared" si="0"/>
        <v>0</v>
      </c>
      <c r="I16" s="1"/>
    </row>
    <row r="17" spans="1:9" x14ac:dyDescent="0.25">
      <c r="A17" s="9">
        <v>11</v>
      </c>
      <c r="B17" s="11" t="s">
        <v>21</v>
      </c>
      <c r="C17" s="9" t="s">
        <v>1</v>
      </c>
      <c r="D17" s="12">
        <v>43829</v>
      </c>
      <c r="E17" s="10">
        <v>649.79999999999995</v>
      </c>
      <c r="F17" s="13"/>
      <c r="G17" s="13"/>
      <c r="H17" s="10">
        <f t="shared" si="0"/>
        <v>649.79999999999995</v>
      </c>
      <c r="I17" s="1"/>
    </row>
    <row r="18" spans="1:9" x14ac:dyDescent="0.25">
      <c r="A18" s="9">
        <v>12</v>
      </c>
      <c r="B18" s="11" t="s">
        <v>22</v>
      </c>
      <c r="C18" s="9" t="s">
        <v>1</v>
      </c>
      <c r="D18" s="12">
        <v>43829</v>
      </c>
      <c r="E18" s="10">
        <v>5659.32</v>
      </c>
      <c r="F18" s="13">
        <v>2500</v>
      </c>
      <c r="G18" s="13"/>
      <c r="H18" s="10">
        <f t="shared" si="0"/>
        <v>3159.3199999999997</v>
      </c>
      <c r="I18" s="1"/>
    </row>
    <row r="19" spans="1:9" x14ac:dyDescent="0.25">
      <c r="A19" s="9">
        <v>13</v>
      </c>
      <c r="B19" s="11" t="s">
        <v>23</v>
      </c>
      <c r="C19" s="9" t="s">
        <v>1</v>
      </c>
      <c r="D19" s="12">
        <v>43829</v>
      </c>
      <c r="E19" s="10">
        <v>2970.86</v>
      </c>
      <c r="F19" s="13"/>
      <c r="G19" s="13"/>
      <c r="H19" s="10">
        <f t="shared" si="0"/>
        <v>2970.86</v>
      </c>
      <c r="I19" s="1"/>
    </row>
    <row r="20" spans="1:9" x14ac:dyDescent="0.25">
      <c r="A20" s="9">
        <v>14</v>
      </c>
      <c r="B20" s="11" t="s">
        <v>29</v>
      </c>
      <c r="C20" s="9" t="s">
        <v>1</v>
      </c>
      <c r="D20" s="12">
        <v>43838</v>
      </c>
      <c r="E20" s="10">
        <v>1500</v>
      </c>
      <c r="F20" s="13">
        <v>750</v>
      </c>
      <c r="G20" s="13"/>
      <c r="H20" s="10">
        <f t="shared" si="0"/>
        <v>750</v>
      </c>
      <c r="I20" s="1"/>
    </row>
    <row r="21" spans="1:9" x14ac:dyDescent="0.25">
      <c r="A21" s="9">
        <v>15</v>
      </c>
      <c r="B21" s="11" t="s">
        <v>30</v>
      </c>
      <c r="C21" s="9" t="s">
        <v>1</v>
      </c>
      <c r="D21" s="12">
        <v>43837</v>
      </c>
      <c r="E21" s="10">
        <v>936.5</v>
      </c>
      <c r="F21" s="13"/>
      <c r="G21" s="13"/>
      <c r="H21" s="10">
        <f t="shared" si="0"/>
        <v>936.5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29109.52</v>
      </c>
      <c r="F22" s="13">
        <f>SUM(F5:F21)</f>
        <v>8352.5</v>
      </c>
      <c r="G22" s="13"/>
      <c r="H22" s="15">
        <f>SUM(H5:H21)</f>
        <v>20757.02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43841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9" t="s">
        <v>13</v>
      </c>
      <c r="C5" s="9" t="s">
        <v>14</v>
      </c>
      <c r="D5" s="9"/>
      <c r="E5" s="10">
        <v>330</v>
      </c>
      <c r="F5" s="10">
        <v>330</v>
      </c>
      <c r="G5" s="10"/>
      <c r="H5" s="10">
        <f>E5-F5-G5</f>
        <v>0</v>
      </c>
      <c r="I5" s="3"/>
    </row>
    <row r="6" spans="1:9" x14ac:dyDescent="0.25">
      <c r="A6" s="9">
        <v>2</v>
      </c>
      <c r="B6" s="11" t="s">
        <v>15</v>
      </c>
      <c r="C6" s="9" t="s">
        <v>16</v>
      </c>
      <c r="D6" s="12">
        <v>43801</v>
      </c>
      <c r="E6" s="10">
        <v>649</v>
      </c>
      <c r="F6" s="13">
        <v>649</v>
      </c>
      <c r="G6" s="13"/>
      <c r="H6" s="10">
        <f t="shared" ref="H6:H20" si="0">E6-F6-G6</f>
        <v>0</v>
      </c>
      <c r="I6" s="1"/>
    </row>
    <row r="7" spans="1:9" x14ac:dyDescent="0.25">
      <c r="A7" s="9">
        <v>3</v>
      </c>
      <c r="B7" s="11" t="s">
        <v>15</v>
      </c>
      <c r="C7" s="9" t="s">
        <v>16</v>
      </c>
      <c r="D7" s="12">
        <v>43815</v>
      </c>
      <c r="E7" s="10">
        <v>1324.5</v>
      </c>
      <c r="F7" s="13"/>
      <c r="G7" s="13"/>
      <c r="H7" s="10">
        <f t="shared" si="0"/>
        <v>1324.5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43843</v>
      </c>
      <c r="E8" s="10">
        <v>510.04</v>
      </c>
      <c r="F8" s="13"/>
      <c r="G8" s="13"/>
      <c r="H8" s="10">
        <f t="shared" si="0"/>
        <v>510.04</v>
      </c>
      <c r="I8" s="1"/>
    </row>
    <row r="9" spans="1:9" ht="14.25" customHeight="1" x14ac:dyDescent="0.25">
      <c r="A9" s="21"/>
      <c r="B9" s="22" t="s">
        <v>15</v>
      </c>
      <c r="C9" s="21" t="s">
        <v>16</v>
      </c>
      <c r="D9" s="23">
        <v>43850</v>
      </c>
      <c r="E9" s="24">
        <v>500</v>
      </c>
      <c r="F9" s="25"/>
      <c r="G9" s="25"/>
      <c r="H9" s="24">
        <f t="shared" si="0"/>
        <v>500</v>
      </c>
      <c r="I9" s="1"/>
    </row>
    <row r="10" spans="1:9" x14ac:dyDescent="0.25">
      <c r="A10" s="9">
        <v>5</v>
      </c>
      <c r="B10" s="11" t="s">
        <v>17</v>
      </c>
      <c r="C10" s="9" t="s">
        <v>16</v>
      </c>
      <c r="D10" s="12">
        <v>43836</v>
      </c>
      <c r="E10" s="10">
        <v>2000</v>
      </c>
      <c r="F10" s="13">
        <v>1000</v>
      </c>
      <c r="G10" s="13"/>
      <c r="H10" s="10">
        <f t="shared" si="0"/>
        <v>1000</v>
      </c>
      <c r="I10" s="1"/>
    </row>
    <row r="11" spans="1:9" x14ac:dyDescent="0.25">
      <c r="A11" s="9">
        <v>6</v>
      </c>
      <c r="B11" s="11" t="s">
        <v>17</v>
      </c>
      <c r="C11" s="9" t="s">
        <v>16</v>
      </c>
      <c r="D11" s="12">
        <v>43843</v>
      </c>
      <c r="E11" s="10">
        <v>2000</v>
      </c>
      <c r="F11" s="13"/>
      <c r="G11" s="13"/>
      <c r="H11" s="10">
        <f t="shared" si="0"/>
        <v>2000</v>
      </c>
      <c r="I11" s="1"/>
    </row>
    <row r="12" spans="1:9" x14ac:dyDescent="0.25">
      <c r="A12" s="9">
        <v>7</v>
      </c>
      <c r="B12" s="11" t="s">
        <v>18</v>
      </c>
      <c r="C12" s="9" t="s">
        <v>1</v>
      </c>
      <c r="D12" s="12">
        <v>43687</v>
      </c>
      <c r="E12" s="10">
        <v>2977</v>
      </c>
      <c r="F12" s="13"/>
      <c r="G12" s="13"/>
      <c r="H12" s="10">
        <f t="shared" si="0"/>
        <v>2977</v>
      </c>
      <c r="I12" s="1"/>
    </row>
    <row r="13" spans="1:9" x14ac:dyDescent="0.25">
      <c r="A13" s="9">
        <v>8</v>
      </c>
      <c r="B13" s="11" t="s">
        <v>19</v>
      </c>
      <c r="C13" s="9" t="s">
        <v>1</v>
      </c>
      <c r="D13" s="12">
        <v>43815</v>
      </c>
      <c r="E13" s="10">
        <v>500</v>
      </c>
      <c r="F13" s="13">
        <v>500</v>
      </c>
      <c r="G13" s="13"/>
      <c r="H13" s="10">
        <f t="shared" si="0"/>
        <v>0</v>
      </c>
      <c r="I13" s="1"/>
    </row>
    <row r="14" spans="1:9" ht="14.25" customHeight="1" x14ac:dyDescent="0.25">
      <c r="A14" s="9">
        <v>9</v>
      </c>
      <c r="B14" s="11" t="s">
        <v>19</v>
      </c>
      <c r="C14" s="9" t="s">
        <v>1</v>
      </c>
      <c r="D14" s="12">
        <v>43836</v>
      </c>
      <c r="E14" s="10">
        <v>2000</v>
      </c>
      <c r="F14" s="13"/>
      <c r="G14" s="13"/>
      <c r="H14" s="10">
        <f t="shared" si="0"/>
        <v>2000</v>
      </c>
      <c r="I14" s="1"/>
    </row>
    <row r="15" spans="1:9" x14ac:dyDescent="0.25">
      <c r="A15" s="9">
        <v>10</v>
      </c>
      <c r="B15" s="11" t="s">
        <v>21</v>
      </c>
      <c r="C15" s="9" t="s">
        <v>1</v>
      </c>
      <c r="D15" s="12">
        <v>43829</v>
      </c>
      <c r="E15" s="10">
        <v>649.79999999999995</v>
      </c>
      <c r="F15" s="13">
        <v>649.79999999999995</v>
      </c>
      <c r="G15" s="13"/>
      <c r="H15" s="10">
        <f t="shared" si="0"/>
        <v>0</v>
      </c>
      <c r="I15" s="1"/>
    </row>
    <row r="16" spans="1:9" x14ac:dyDescent="0.25">
      <c r="A16" s="9">
        <v>11</v>
      </c>
      <c r="B16" s="11" t="s">
        <v>22</v>
      </c>
      <c r="C16" s="9" t="s">
        <v>1</v>
      </c>
      <c r="D16" s="12">
        <v>43829</v>
      </c>
      <c r="E16" s="10">
        <v>3159.3199999999997</v>
      </c>
      <c r="F16" s="13">
        <v>2000</v>
      </c>
      <c r="G16" s="13"/>
      <c r="H16" s="10">
        <f t="shared" si="0"/>
        <v>1159.3199999999997</v>
      </c>
      <c r="I16" s="1"/>
    </row>
    <row r="17" spans="1:9" x14ac:dyDescent="0.25">
      <c r="A17" s="9">
        <v>12</v>
      </c>
      <c r="B17" s="11" t="s">
        <v>23</v>
      </c>
      <c r="C17" s="9" t="s">
        <v>1</v>
      </c>
      <c r="D17" s="12">
        <v>43829</v>
      </c>
      <c r="E17" s="10">
        <v>2970.86</v>
      </c>
      <c r="F17" s="13"/>
      <c r="G17" s="13"/>
      <c r="H17" s="10">
        <f t="shared" si="0"/>
        <v>2970.86</v>
      </c>
      <c r="I17" s="1"/>
    </row>
    <row r="18" spans="1:9" x14ac:dyDescent="0.25">
      <c r="A18" s="9">
        <v>13</v>
      </c>
      <c r="B18" s="11" t="s">
        <v>29</v>
      </c>
      <c r="C18" s="9" t="s">
        <v>1</v>
      </c>
      <c r="D18" s="12">
        <v>43838</v>
      </c>
      <c r="E18" s="10">
        <v>750</v>
      </c>
      <c r="F18" s="13">
        <v>750</v>
      </c>
      <c r="G18" s="13"/>
      <c r="H18" s="10">
        <f t="shared" si="0"/>
        <v>0</v>
      </c>
      <c r="I18" s="1"/>
    </row>
    <row r="19" spans="1:9" x14ac:dyDescent="0.25">
      <c r="A19" s="21"/>
      <c r="B19" s="22" t="s">
        <v>29</v>
      </c>
      <c r="C19" s="21" t="s">
        <v>1</v>
      </c>
      <c r="D19" s="23">
        <v>43852</v>
      </c>
      <c r="E19" s="24">
        <v>1500</v>
      </c>
      <c r="F19" s="25"/>
      <c r="G19" s="25"/>
      <c r="H19" s="24">
        <f t="shared" si="0"/>
        <v>1500</v>
      </c>
      <c r="I19" s="1"/>
    </row>
    <row r="20" spans="1:9" x14ac:dyDescent="0.25">
      <c r="A20" s="9">
        <v>14</v>
      </c>
      <c r="B20" s="11" t="s">
        <v>30</v>
      </c>
      <c r="C20" s="9" t="s">
        <v>1</v>
      </c>
      <c r="D20" s="12">
        <v>43837</v>
      </c>
      <c r="E20" s="10">
        <v>936.5</v>
      </c>
      <c r="F20" s="13"/>
      <c r="G20" s="13"/>
      <c r="H20" s="10">
        <f t="shared" si="0"/>
        <v>936.5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22757.02</v>
      </c>
      <c r="F21" s="13">
        <f>SUM(F5:F20)</f>
        <v>5878.8</v>
      </c>
      <c r="G21" s="13"/>
      <c r="H21" s="15">
        <f>SUM(H5:H20)</f>
        <v>16878.22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43848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11" t="s">
        <v>15</v>
      </c>
      <c r="C5" s="9" t="s">
        <v>16</v>
      </c>
      <c r="D5" s="12">
        <v>43815</v>
      </c>
      <c r="E5" s="10">
        <v>1324.5</v>
      </c>
      <c r="F5" s="13">
        <v>500</v>
      </c>
      <c r="G5" s="13"/>
      <c r="H5" s="10">
        <f>E5-F5-G5</f>
        <v>824.5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43843</v>
      </c>
      <c r="E6" s="10">
        <v>510.04</v>
      </c>
      <c r="F6" s="13"/>
      <c r="G6" s="13"/>
      <c r="H6" s="10">
        <f t="shared" ref="H6:H19" si="0">E6-F6-G6</f>
        <v>510.04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43850</v>
      </c>
      <c r="E7" s="10">
        <v>500</v>
      </c>
      <c r="F7" s="13"/>
      <c r="G7" s="13"/>
      <c r="H7" s="10">
        <f t="shared" si="0"/>
        <v>500</v>
      </c>
      <c r="I7" s="1"/>
    </row>
    <row r="8" spans="1:9" ht="14.25" customHeight="1" x14ac:dyDescent="0.25">
      <c r="A8" s="21"/>
      <c r="B8" s="22" t="s">
        <v>15</v>
      </c>
      <c r="C8" s="21" t="s">
        <v>16</v>
      </c>
      <c r="D8" s="23">
        <v>43857</v>
      </c>
      <c r="E8" s="24">
        <v>500</v>
      </c>
      <c r="F8" s="25"/>
      <c r="G8" s="25"/>
      <c r="H8" s="24">
        <f t="shared" si="0"/>
        <v>500</v>
      </c>
      <c r="I8" s="1"/>
    </row>
    <row r="9" spans="1:9" x14ac:dyDescent="0.25">
      <c r="A9" s="9">
        <v>4</v>
      </c>
      <c r="B9" s="11" t="s">
        <v>17</v>
      </c>
      <c r="C9" s="9" t="s">
        <v>16</v>
      </c>
      <c r="D9" s="12">
        <v>43836</v>
      </c>
      <c r="E9" s="10">
        <v>2000</v>
      </c>
      <c r="F9" s="13"/>
      <c r="G9" s="13"/>
      <c r="H9" s="10">
        <f t="shared" si="0"/>
        <v>2000</v>
      </c>
      <c r="I9" s="1"/>
    </row>
    <row r="10" spans="1:9" x14ac:dyDescent="0.25">
      <c r="A10" s="9">
        <v>5</v>
      </c>
      <c r="B10" s="11" t="s">
        <v>17</v>
      </c>
      <c r="C10" s="9" t="s">
        <v>16</v>
      </c>
      <c r="D10" s="12">
        <v>43843</v>
      </c>
      <c r="E10" s="10">
        <v>1000</v>
      </c>
      <c r="F10" s="13">
        <v>1000</v>
      </c>
      <c r="G10" s="13"/>
      <c r="H10" s="10">
        <f t="shared" si="0"/>
        <v>0</v>
      </c>
      <c r="I10" s="1"/>
    </row>
    <row r="11" spans="1:9" x14ac:dyDescent="0.25">
      <c r="A11" s="21"/>
      <c r="B11" s="22" t="s">
        <v>17</v>
      </c>
      <c r="C11" s="21" t="s">
        <v>16</v>
      </c>
      <c r="D11" s="23">
        <v>43857</v>
      </c>
      <c r="E11" s="24">
        <v>2000</v>
      </c>
      <c r="F11" s="25"/>
      <c r="G11" s="25"/>
      <c r="H11" s="24">
        <f t="shared" si="0"/>
        <v>2000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2977</v>
      </c>
      <c r="F12" s="13">
        <v>200</v>
      </c>
      <c r="G12" s="13"/>
      <c r="H12" s="10">
        <f t="shared" si="0"/>
        <v>2777</v>
      </c>
      <c r="I12" s="1"/>
    </row>
    <row r="13" spans="1:9" ht="14.25" customHeight="1" x14ac:dyDescent="0.25">
      <c r="A13" s="9">
        <v>7</v>
      </c>
      <c r="B13" s="11" t="s">
        <v>19</v>
      </c>
      <c r="C13" s="9" t="s">
        <v>1</v>
      </c>
      <c r="D13" s="12">
        <v>43836</v>
      </c>
      <c r="E13" s="10">
        <v>2000</v>
      </c>
      <c r="F13" s="13">
        <v>500</v>
      </c>
      <c r="G13" s="13"/>
      <c r="H13" s="10">
        <f t="shared" si="0"/>
        <v>1500</v>
      </c>
      <c r="I13" s="1"/>
    </row>
    <row r="14" spans="1:9" ht="14.25" customHeight="1" x14ac:dyDescent="0.25">
      <c r="A14" s="21"/>
      <c r="B14" s="22" t="s">
        <v>19</v>
      </c>
      <c r="C14" s="21" t="s">
        <v>1</v>
      </c>
      <c r="D14" s="23">
        <v>43857</v>
      </c>
      <c r="E14" s="24">
        <v>1491.42</v>
      </c>
      <c r="F14" s="25"/>
      <c r="G14" s="25"/>
      <c r="H14" s="24">
        <f t="shared" si="0"/>
        <v>1491.42</v>
      </c>
      <c r="I14" s="1"/>
    </row>
    <row r="15" spans="1:9" x14ac:dyDescent="0.25">
      <c r="A15" s="9">
        <v>8</v>
      </c>
      <c r="B15" s="11" t="s">
        <v>22</v>
      </c>
      <c r="C15" s="9" t="s">
        <v>1</v>
      </c>
      <c r="D15" s="12">
        <v>43829</v>
      </c>
      <c r="E15" s="10">
        <v>1159.3199999999997</v>
      </c>
      <c r="F15" s="13">
        <v>1159.32</v>
      </c>
      <c r="G15" s="13"/>
      <c r="H15" s="10">
        <f t="shared" si="0"/>
        <v>-2.2737367544323206E-13</v>
      </c>
      <c r="I15" s="1"/>
    </row>
    <row r="16" spans="1:9" x14ac:dyDescent="0.25">
      <c r="A16" s="9">
        <v>9</v>
      </c>
      <c r="B16" s="11" t="s">
        <v>23</v>
      </c>
      <c r="C16" s="9" t="s">
        <v>1</v>
      </c>
      <c r="D16" s="12">
        <v>43829</v>
      </c>
      <c r="E16" s="10">
        <v>2970.86</v>
      </c>
      <c r="F16" s="13"/>
      <c r="G16" s="13"/>
      <c r="H16" s="10">
        <f t="shared" si="0"/>
        <v>2970.86</v>
      </c>
      <c r="I16" s="1"/>
    </row>
    <row r="17" spans="1:9" x14ac:dyDescent="0.25">
      <c r="A17" s="9">
        <v>10</v>
      </c>
      <c r="B17" s="11" t="s">
        <v>29</v>
      </c>
      <c r="C17" s="9" t="s">
        <v>1</v>
      </c>
      <c r="D17" s="12">
        <v>43852</v>
      </c>
      <c r="E17" s="10">
        <v>1500</v>
      </c>
      <c r="F17" s="13">
        <v>750</v>
      </c>
      <c r="G17" s="13"/>
      <c r="H17" s="10">
        <f t="shared" si="0"/>
        <v>750</v>
      </c>
      <c r="I17" s="1"/>
    </row>
    <row r="18" spans="1:9" x14ac:dyDescent="0.25">
      <c r="A18" s="9">
        <v>11</v>
      </c>
      <c r="B18" s="11" t="s">
        <v>30</v>
      </c>
      <c r="C18" s="9" t="s">
        <v>1</v>
      </c>
      <c r="D18" s="12">
        <v>43837</v>
      </c>
      <c r="E18" s="10">
        <v>936.5</v>
      </c>
      <c r="F18" s="13">
        <v>500</v>
      </c>
      <c r="G18" s="13"/>
      <c r="H18" s="10">
        <f t="shared" si="0"/>
        <v>436.5</v>
      </c>
      <c r="I18" s="1"/>
    </row>
    <row r="19" spans="1:9" x14ac:dyDescent="0.25">
      <c r="A19" s="21"/>
      <c r="B19" s="22" t="s">
        <v>34</v>
      </c>
      <c r="C19" s="21" t="s">
        <v>1</v>
      </c>
      <c r="D19" s="23">
        <v>43860</v>
      </c>
      <c r="E19" s="24">
        <v>1500</v>
      </c>
      <c r="F19" s="25"/>
      <c r="G19" s="25"/>
      <c r="H19" s="24">
        <f t="shared" si="0"/>
        <v>1500</v>
      </c>
      <c r="I19" s="1"/>
    </row>
    <row r="20" spans="1:9" x14ac:dyDescent="0.25">
      <c r="A20" s="9"/>
      <c r="B20" s="14"/>
      <c r="C20" s="9"/>
      <c r="D20" s="14" t="s">
        <v>24</v>
      </c>
      <c r="E20" s="15">
        <f>SUM(E5:E19)</f>
        <v>22369.64</v>
      </c>
      <c r="F20" s="13">
        <f>SUM(F5:F19)</f>
        <v>4609.32</v>
      </c>
      <c r="G20" s="13"/>
      <c r="H20" s="15">
        <f>SUM(H5:H19)</f>
        <v>17760.32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25</v>
      </c>
      <c r="C22" s="1"/>
      <c r="D22" s="1"/>
      <c r="E22" s="1" t="s">
        <v>26</v>
      </c>
      <c r="F22" s="5"/>
      <c r="G22" s="5"/>
      <c r="H22" s="1"/>
      <c r="I22" s="1"/>
    </row>
    <row r="23" spans="1:9" x14ac:dyDescent="0.25">
      <c r="A23" s="1"/>
      <c r="B23" s="1" t="s">
        <v>27</v>
      </c>
      <c r="C23" s="1"/>
      <c r="D23" s="1"/>
      <c r="E23" s="1" t="s">
        <v>13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20"/>
      <c r="G26" s="20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43855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11" t="s">
        <v>15</v>
      </c>
      <c r="C5" s="9" t="s">
        <v>16</v>
      </c>
      <c r="D5" s="12">
        <v>43815</v>
      </c>
      <c r="E5" s="10">
        <v>824.5</v>
      </c>
      <c r="F5" s="13">
        <v>500</v>
      </c>
      <c r="G5" s="13"/>
      <c r="H5" s="10">
        <f>E5-F5-G5</f>
        <v>324.5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43843</v>
      </c>
      <c r="E6" s="10">
        <v>510.04</v>
      </c>
      <c r="F6" s="13"/>
      <c r="G6" s="13"/>
      <c r="H6" s="10">
        <f t="shared" ref="H6:H22" si="0">E6-F6-G6</f>
        <v>510.04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43850</v>
      </c>
      <c r="E7" s="10">
        <v>500</v>
      </c>
      <c r="F7" s="13"/>
      <c r="G7" s="13"/>
      <c r="H7" s="10">
        <f t="shared" si="0"/>
        <v>500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43857</v>
      </c>
      <c r="E8" s="10">
        <v>500</v>
      </c>
      <c r="F8" s="13"/>
      <c r="G8" s="13"/>
      <c r="H8" s="10">
        <f t="shared" si="0"/>
        <v>500</v>
      </c>
      <c r="I8" s="1"/>
    </row>
    <row r="9" spans="1:9" ht="14.25" customHeight="1" x14ac:dyDescent="0.25">
      <c r="A9" s="21"/>
      <c r="B9" s="22" t="s">
        <v>15</v>
      </c>
      <c r="C9" s="21" t="s">
        <v>16</v>
      </c>
      <c r="D9" s="23">
        <v>43864</v>
      </c>
      <c r="E9" s="24">
        <v>500</v>
      </c>
      <c r="F9" s="25"/>
      <c r="G9" s="25"/>
      <c r="H9" s="24">
        <f t="shared" si="0"/>
        <v>500</v>
      </c>
      <c r="I9" s="1"/>
    </row>
    <row r="10" spans="1:9" x14ac:dyDescent="0.25">
      <c r="A10" s="9">
        <v>5</v>
      </c>
      <c r="B10" s="11" t="s">
        <v>17</v>
      </c>
      <c r="C10" s="9" t="s">
        <v>16</v>
      </c>
      <c r="D10" s="12">
        <v>43836</v>
      </c>
      <c r="E10" s="10">
        <v>2000</v>
      </c>
      <c r="F10" s="13">
        <v>1000</v>
      </c>
      <c r="G10" s="13"/>
      <c r="H10" s="10">
        <f t="shared" si="0"/>
        <v>1000</v>
      </c>
      <c r="I10" s="1"/>
    </row>
    <row r="11" spans="1:9" x14ac:dyDescent="0.25">
      <c r="A11" s="9">
        <v>6</v>
      </c>
      <c r="B11" s="11" t="s">
        <v>17</v>
      </c>
      <c r="C11" s="9" t="s">
        <v>16</v>
      </c>
      <c r="D11" s="12">
        <v>43857</v>
      </c>
      <c r="E11" s="10">
        <v>2000</v>
      </c>
      <c r="F11" s="13"/>
      <c r="G11" s="13"/>
      <c r="H11" s="10">
        <f t="shared" si="0"/>
        <v>2000</v>
      </c>
      <c r="I11" s="1"/>
    </row>
    <row r="12" spans="1:9" x14ac:dyDescent="0.25">
      <c r="A12" s="21"/>
      <c r="B12" s="22" t="s">
        <v>17</v>
      </c>
      <c r="C12" s="21" t="s">
        <v>16</v>
      </c>
      <c r="D12" s="23">
        <v>43864</v>
      </c>
      <c r="E12" s="24">
        <v>2000</v>
      </c>
      <c r="F12" s="25"/>
      <c r="G12" s="25"/>
      <c r="H12" s="24">
        <f t="shared" si="0"/>
        <v>2000</v>
      </c>
      <c r="I12" s="1"/>
    </row>
    <row r="13" spans="1:9" x14ac:dyDescent="0.25">
      <c r="A13" s="9">
        <v>7</v>
      </c>
      <c r="B13" s="11" t="s">
        <v>18</v>
      </c>
      <c r="C13" s="9" t="s">
        <v>1</v>
      </c>
      <c r="D13" s="12">
        <v>43687</v>
      </c>
      <c r="E13" s="10">
        <v>2777</v>
      </c>
      <c r="F13" s="13"/>
      <c r="G13" s="13"/>
      <c r="H13" s="10">
        <f t="shared" si="0"/>
        <v>2777</v>
      </c>
      <c r="I13" s="1"/>
    </row>
    <row r="14" spans="1:9" ht="14.25" customHeight="1" x14ac:dyDescent="0.25">
      <c r="A14" s="9">
        <v>8</v>
      </c>
      <c r="B14" s="11" t="s">
        <v>19</v>
      </c>
      <c r="C14" s="9" t="s">
        <v>1</v>
      </c>
      <c r="D14" s="12">
        <v>43836</v>
      </c>
      <c r="E14" s="10">
        <v>1500</v>
      </c>
      <c r="F14" s="13">
        <v>500</v>
      </c>
      <c r="G14" s="13"/>
      <c r="H14" s="10">
        <f t="shared" si="0"/>
        <v>1000</v>
      </c>
      <c r="I14" s="1"/>
    </row>
    <row r="15" spans="1:9" ht="14.25" customHeight="1" x14ac:dyDescent="0.25">
      <c r="A15" s="9">
        <v>9</v>
      </c>
      <c r="B15" s="11" t="s">
        <v>19</v>
      </c>
      <c r="C15" s="9" t="s">
        <v>1</v>
      </c>
      <c r="D15" s="12">
        <v>43857</v>
      </c>
      <c r="E15" s="10">
        <v>1491.42</v>
      </c>
      <c r="F15" s="13"/>
      <c r="G15" s="13"/>
      <c r="H15" s="10">
        <f t="shared" si="0"/>
        <v>1491.42</v>
      </c>
      <c r="I15" s="1"/>
    </row>
    <row r="16" spans="1:9" x14ac:dyDescent="0.25">
      <c r="A16" s="9">
        <v>10</v>
      </c>
      <c r="B16" s="11" t="s">
        <v>23</v>
      </c>
      <c r="C16" s="9" t="s">
        <v>1</v>
      </c>
      <c r="D16" s="12">
        <v>43829</v>
      </c>
      <c r="E16" s="10">
        <v>2970.86</v>
      </c>
      <c r="F16" s="13">
        <v>2970.86</v>
      </c>
      <c r="G16" s="13"/>
      <c r="H16" s="10">
        <f t="shared" si="0"/>
        <v>0</v>
      </c>
      <c r="I16" s="1"/>
    </row>
    <row r="17" spans="1:9" x14ac:dyDescent="0.25">
      <c r="A17" s="9">
        <v>11</v>
      </c>
      <c r="B17" s="11" t="s">
        <v>29</v>
      </c>
      <c r="C17" s="9" t="s">
        <v>1</v>
      </c>
      <c r="D17" s="12">
        <v>43852</v>
      </c>
      <c r="E17" s="10">
        <v>750</v>
      </c>
      <c r="F17" s="13">
        <v>750</v>
      </c>
      <c r="G17" s="13"/>
      <c r="H17" s="10">
        <f t="shared" si="0"/>
        <v>0</v>
      </c>
      <c r="I17" s="1"/>
    </row>
    <row r="18" spans="1:9" x14ac:dyDescent="0.25">
      <c r="A18" s="21"/>
      <c r="B18" s="22" t="s">
        <v>29</v>
      </c>
      <c r="C18" s="21" t="s">
        <v>1</v>
      </c>
      <c r="D18" s="23">
        <v>43866</v>
      </c>
      <c r="E18" s="24">
        <v>1000</v>
      </c>
      <c r="F18" s="25"/>
      <c r="G18" s="25"/>
      <c r="H18" s="24">
        <f t="shared" si="0"/>
        <v>1000</v>
      </c>
      <c r="I18" s="1"/>
    </row>
    <row r="19" spans="1:9" x14ac:dyDescent="0.25">
      <c r="A19" s="9">
        <v>12</v>
      </c>
      <c r="B19" s="11" t="s">
        <v>30</v>
      </c>
      <c r="C19" s="9" t="s">
        <v>1</v>
      </c>
      <c r="D19" s="12">
        <v>43837</v>
      </c>
      <c r="E19" s="10">
        <v>436.5</v>
      </c>
      <c r="F19" s="13"/>
      <c r="G19" s="13"/>
      <c r="H19" s="10">
        <f t="shared" si="0"/>
        <v>436.5</v>
      </c>
      <c r="I19" s="1"/>
    </row>
    <row r="20" spans="1:9" x14ac:dyDescent="0.25">
      <c r="A20" s="9">
        <v>13</v>
      </c>
      <c r="B20" s="11" t="s">
        <v>34</v>
      </c>
      <c r="C20" s="9" t="s">
        <v>1</v>
      </c>
      <c r="D20" s="12">
        <v>43860</v>
      </c>
      <c r="E20" s="10">
        <v>1500</v>
      </c>
      <c r="F20" s="13"/>
      <c r="G20" s="13"/>
      <c r="H20" s="10">
        <f t="shared" si="0"/>
        <v>1500</v>
      </c>
      <c r="I20" s="1"/>
    </row>
    <row r="21" spans="1:9" x14ac:dyDescent="0.25">
      <c r="A21" s="21"/>
      <c r="B21" s="22" t="s">
        <v>22</v>
      </c>
      <c r="C21" s="21" t="s">
        <v>1</v>
      </c>
      <c r="D21" s="23">
        <v>43857</v>
      </c>
      <c r="E21" s="24">
        <v>1500</v>
      </c>
      <c r="F21" s="25">
        <v>1500</v>
      </c>
      <c r="G21" s="25"/>
      <c r="H21" s="24">
        <f t="shared" si="0"/>
        <v>0</v>
      </c>
      <c r="I21" s="1"/>
    </row>
    <row r="22" spans="1:9" x14ac:dyDescent="0.25">
      <c r="A22" s="21"/>
      <c r="B22" s="22" t="s">
        <v>22</v>
      </c>
      <c r="C22" s="21" t="s">
        <v>1</v>
      </c>
      <c r="D22" s="23">
        <v>43864</v>
      </c>
      <c r="E22" s="24">
        <v>1500</v>
      </c>
      <c r="F22" s="25"/>
      <c r="G22" s="25"/>
      <c r="H22" s="24">
        <f t="shared" si="0"/>
        <v>1500</v>
      </c>
      <c r="I22" s="1"/>
    </row>
    <row r="23" spans="1:9" x14ac:dyDescent="0.25">
      <c r="A23" s="9"/>
      <c r="B23" s="14"/>
      <c r="C23" s="9"/>
      <c r="D23" s="14" t="s">
        <v>24</v>
      </c>
      <c r="E23" s="15">
        <f>SUM(E5:E21)</f>
        <v>22760.32</v>
      </c>
      <c r="F23" s="13">
        <f>SUM(F5:F22)</f>
        <v>7220.8600000000006</v>
      </c>
      <c r="G23" s="13"/>
      <c r="H23" s="15">
        <f>SUM(H5:H21)</f>
        <v>15539.460000000001</v>
      </c>
      <c r="I23" s="1"/>
    </row>
    <row r="24" spans="1:9" x14ac:dyDescent="0.25">
      <c r="A24" s="16"/>
      <c r="B24" s="17"/>
      <c r="C24" s="16"/>
      <c r="D24" s="17"/>
      <c r="E24" s="18"/>
      <c r="F24" s="19"/>
      <c r="G24" s="19"/>
      <c r="H24" s="18"/>
      <c r="I24" s="1"/>
    </row>
    <row r="25" spans="1:9" x14ac:dyDescent="0.25">
      <c r="A25" s="1"/>
      <c r="B25" s="1" t="s">
        <v>25</v>
      </c>
      <c r="C25" s="1"/>
      <c r="D25" s="1"/>
      <c r="E25" s="1" t="s">
        <v>26</v>
      </c>
      <c r="F25" s="5"/>
      <c r="G25" s="5"/>
      <c r="H25" s="1"/>
      <c r="I25" s="1"/>
    </row>
    <row r="26" spans="1:9" x14ac:dyDescent="0.25">
      <c r="A26" s="1"/>
      <c r="B26" s="1" t="s">
        <v>27</v>
      </c>
      <c r="C26" s="1"/>
      <c r="D26" s="1"/>
      <c r="E26" s="1" t="s">
        <v>13</v>
      </c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20"/>
      <c r="G29" s="20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0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43862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x14ac:dyDescent="0.25">
      <c r="A5" s="9">
        <v>1</v>
      </c>
      <c r="B5" s="11" t="s">
        <v>15</v>
      </c>
      <c r="C5" s="9" t="s">
        <v>16</v>
      </c>
      <c r="D5" s="12">
        <v>43815</v>
      </c>
      <c r="E5" s="10">
        <v>324.5</v>
      </c>
      <c r="F5" s="13">
        <v>324.5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43843</v>
      </c>
      <c r="E6" s="10">
        <v>510.04</v>
      </c>
      <c r="F6" s="13">
        <v>200</v>
      </c>
      <c r="G6" s="13"/>
      <c r="H6" s="10">
        <f t="shared" ref="H6:H25" si="0">E6-F6-G6</f>
        <v>310.04000000000002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43850</v>
      </c>
      <c r="E7" s="10">
        <v>500</v>
      </c>
      <c r="F7" s="13"/>
      <c r="G7" s="13"/>
      <c r="H7" s="10">
        <f t="shared" si="0"/>
        <v>500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43857</v>
      </c>
      <c r="E8" s="10">
        <v>500</v>
      </c>
      <c r="F8" s="13"/>
      <c r="G8" s="13"/>
      <c r="H8" s="10">
        <f t="shared" si="0"/>
        <v>500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43864</v>
      </c>
      <c r="E9" s="10">
        <v>500</v>
      </c>
      <c r="F9" s="13"/>
      <c r="G9" s="13"/>
      <c r="H9" s="10">
        <f t="shared" si="0"/>
        <v>500</v>
      </c>
      <c r="I9" s="1"/>
    </row>
    <row r="10" spans="1:9" ht="14.25" customHeight="1" x14ac:dyDescent="0.25">
      <c r="A10" s="21"/>
      <c r="B10" s="22" t="s">
        <v>15</v>
      </c>
      <c r="C10" s="21" t="s">
        <v>16</v>
      </c>
      <c r="D10" s="23">
        <v>43871</v>
      </c>
      <c r="E10" s="24">
        <v>500</v>
      </c>
      <c r="F10" s="25"/>
      <c r="G10" s="25"/>
      <c r="H10" s="24">
        <f t="shared" si="0"/>
        <v>500</v>
      </c>
      <c r="I10" s="1"/>
    </row>
    <row r="11" spans="1:9" ht="14.25" customHeight="1" x14ac:dyDescent="0.25">
      <c r="A11" s="21"/>
      <c r="B11" s="22" t="s">
        <v>15</v>
      </c>
      <c r="C11" s="21" t="s">
        <v>16</v>
      </c>
      <c r="D11" s="23">
        <v>43871</v>
      </c>
      <c r="E11" s="24">
        <v>1217.8499999999999</v>
      </c>
      <c r="F11" s="25"/>
      <c r="G11" s="25"/>
      <c r="H11" s="24">
        <f t="shared" si="0"/>
        <v>1217.8499999999999</v>
      </c>
      <c r="I11" s="1"/>
    </row>
    <row r="12" spans="1:9" x14ac:dyDescent="0.25">
      <c r="A12" s="9">
        <v>6</v>
      </c>
      <c r="B12" s="11" t="s">
        <v>17</v>
      </c>
      <c r="C12" s="9" t="s">
        <v>16</v>
      </c>
      <c r="D12" s="12">
        <v>43836</v>
      </c>
      <c r="E12" s="10">
        <v>1000</v>
      </c>
      <c r="F12" s="13">
        <v>1000</v>
      </c>
      <c r="G12" s="13"/>
      <c r="H12" s="10">
        <f t="shared" si="0"/>
        <v>0</v>
      </c>
      <c r="I12" s="1"/>
    </row>
    <row r="13" spans="1:9" x14ac:dyDescent="0.25">
      <c r="A13" s="9">
        <v>7</v>
      </c>
      <c r="B13" s="11" t="s">
        <v>17</v>
      </c>
      <c r="C13" s="9" t="s">
        <v>16</v>
      </c>
      <c r="D13" s="12">
        <v>43857</v>
      </c>
      <c r="E13" s="10">
        <v>2000</v>
      </c>
      <c r="F13" s="13">
        <v>2000</v>
      </c>
      <c r="G13" s="13"/>
      <c r="H13" s="10">
        <f t="shared" si="0"/>
        <v>0</v>
      </c>
      <c r="I13" s="1"/>
    </row>
    <row r="14" spans="1:9" x14ac:dyDescent="0.25">
      <c r="A14" s="9">
        <v>8</v>
      </c>
      <c r="B14" s="11" t="s">
        <v>17</v>
      </c>
      <c r="C14" s="9" t="s">
        <v>16</v>
      </c>
      <c r="D14" s="12">
        <v>43864</v>
      </c>
      <c r="E14" s="10">
        <v>2000</v>
      </c>
      <c r="F14" s="13"/>
      <c r="G14" s="13"/>
      <c r="H14" s="10">
        <f t="shared" si="0"/>
        <v>2000</v>
      </c>
      <c r="I14" s="1"/>
    </row>
    <row r="15" spans="1:9" x14ac:dyDescent="0.25">
      <c r="A15" s="21"/>
      <c r="B15" s="22" t="s">
        <v>17</v>
      </c>
      <c r="C15" s="21" t="s">
        <v>16</v>
      </c>
      <c r="D15" s="23">
        <v>43871</v>
      </c>
      <c r="E15" s="24">
        <v>2000</v>
      </c>
      <c r="F15" s="25"/>
      <c r="G15" s="25"/>
      <c r="H15" s="24">
        <f>E15-F15-G15</f>
        <v>2000</v>
      </c>
      <c r="I15" s="1"/>
    </row>
    <row r="16" spans="1:9" x14ac:dyDescent="0.25">
      <c r="A16" s="9">
        <v>9</v>
      </c>
      <c r="B16" s="11" t="s">
        <v>18</v>
      </c>
      <c r="C16" s="9" t="s">
        <v>1</v>
      </c>
      <c r="D16" s="12">
        <v>43687</v>
      </c>
      <c r="E16" s="10">
        <v>2777</v>
      </c>
      <c r="F16" s="13"/>
      <c r="G16" s="13"/>
      <c r="H16" s="10">
        <f t="shared" si="0"/>
        <v>2777</v>
      </c>
      <c r="I16" s="1"/>
    </row>
    <row r="17" spans="1:9" ht="14.25" customHeight="1" x14ac:dyDescent="0.25">
      <c r="A17" s="9">
        <v>10</v>
      </c>
      <c r="B17" s="11" t="s">
        <v>19</v>
      </c>
      <c r="C17" s="9" t="s">
        <v>1</v>
      </c>
      <c r="D17" s="12">
        <v>43836</v>
      </c>
      <c r="E17" s="10">
        <v>1000</v>
      </c>
      <c r="F17" s="13">
        <v>500</v>
      </c>
      <c r="G17" s="13"/>
      <c r="H17" s="10">
        <f t="shared" si="0"/>
        <v>500</v>
      </c>
      <c r="I17" s="1"/>
    </row>
    <row r="18" spans="1:9" ht="14.25" customHeight="1" x14ac:dyDescent="0.25">
      <c r="A18" s="9">
        <v>11</v>
      </c>
      <c r="B18" s="11" t="s">
        <v>19</v>
      </c>
      <c r="C18" s="9" t="s">
        <v>1</v>
      </c>
      <c r="D18" s="12">
        <v>43857</v>
      </c>
      <c r="E18" s="10">
        <v>1491.42</v>
      </c>
      <c r="F18" s="13"/>
      <c r="G18" s="13"/>
      <c r="H18" s="10">
        <f t="shared" si="0"/>
        <v>1491.42</v>
      </c>
      <c r="I18" s="1"/>
    </row>
    <row r="19" spans="1:9" ht="14.25" customHeight="1" x14ac:dyDescent="0.25">
      <c r="A19" s="9">
        <v>12</v>
      </c>
      <c r="B19" s="11" t="s">
        <v>29</v>
      </c>
      <c r="C19" s="9" t="s">
        <v>1</v>
      </c>
      <c r="D19" s="12">
        <v>43866</v>
      </c>
      <c r="E19" s="10">
        <v>1000</v>
      </c>
      <c r="F19" s="13">
        <v>1000</v>
      </c>
      <c r="G19" s="13"/>
      <c r="H19" s="10">
        <f t="shared" si="0"/>
        <v>0</v>
      </c>
      <c r="I19" s="1"/>
    </row>
    <row r="20" spans="1:9" ht="14.25" customHeight="1" x14ac:dyDescent="0.25">
      <c r="A20" s="21"/>
      <c r="B20" s="22" t="s">
        <v>29</v>
      </c>
      <c r="C20" s="21" t="s">
        <v>1</v>
      </c>
      <c r="D20" s="23">
        <v>43873</v>
      </c>
      <c r="E20" s="24">
        <v>1000</v>
      </c>
      <c r="F20" s="25"/>
      <c r="G20" s="25"/>
      <c r="H20" s="24">
        <f t="shared" si="0"/>
        <v>1000</v>
      </c>
      <c r="I20" s="1"/>
    </row>
    <row r="21" spans="1:9" x14ac:dyDescent="0.25">
      <c r="A21" s="9">
        <v>13</v>
      </c>
      <c r="B21" s="11" t="s">
        <v>30</v>
      </c>
      <c r="C21" s="9" t="s">
        <v>1</v>
      </c>
      <c r="D21" s="12">
        <v>43837</v>
      </c>
      <c r="E21" s="10">
        <v>436.5</v>
      </c>
      <c r="F21" s="13">
        <v>436.5</v>
      </c>
      <c r="G21" s="13"/>
      <c r="H21" s="10">
        <f t="shared" si="0"/>
        <v>0</v>
      </c>
      <c r="I21" s="1"/>
    </row>
    <row r="22" spans="1:9" x14ac:dyDescent="0.25">
      <c r="A22" s="9">
        <v>14</v>
      </c>
      <c r="B22" s="11" t="s">
        <v>34</v>
      </c>
      <c r="C22" s="9" t="s">
        <v>1</v>
      </c>
      <c r="D22" s="12">
        <v>43860</v>
      </c>
      <c r="E22" s="10">
        <v>1500</v>
      </c>
      <c r="F22" s="13"/>
      <c r="G22" s="13"/>
      <c r="H22" s="10">
        <f t="shared" si="0"/>
        <v>1500</v>
      </c>
      <c r="I22" s="1"/>
    </row>
    <row r="23" spans="1:9" x14ac:dyDescent="0.25">
      <c r="A23" s="9">
        <v>15</v>
      </c>
      <c r="B23" s="11" t="s">
        <v>22</v>
      </c>
      <c r="C23" s="9" t="s">
        <v>1</v>
      </c>
      <c r="D23" s="12">
        <v>43864</v>
      </c>
      <c r="E23" s="10">
        <v>1500</v>
      </c>
      <c r="F23" s="13">
        <v>1500</v>
      </c>
      <c r="G23" s="13"/>
      <c r="H23" s="10">
        <f t="shared" si="0"/>
        <v>0</v>
      </c>
      <c r="I23" s="1"/>
    </row>
    <row r="24" spans="1:9" x14ac:dyDescent="0.25">
      <c r="A24" s="21"/>
      <c r="B24" s="22" t="s">
        <v>22</v>
      </c>
      <c r="C24" s="21" t="s">
        <v>1</v>
      </c>
      <c r="D24" s="23">
        <v>43871</v>
      </c>
      <c r="E24" s="24">
        <v>1500</v>
      </c>
      <c r="F24" s="25"/>
      <c r="G24" s="25"/>
      <c r="H24" s="24">
        <f t="shared" si="0"/>
        <v>1500</v>
      </c>
      <c r="I24" s="1"/>
    </row>
    <row r="25" spans="1:9" x14ac:dyDescent="0.25">
      <c r="A25" s="21"/>
      <c r="B25" s="22" t="s">
        <v>37</v>
      </c>
      <c r="C25" s="21" t="s">
        <v>38</v>
      </c>
      <c r="D25" s="23">
        <v>43862</v>
      </c>
      <c r="E25" s="24">
        <v>10000</v>
      </c>
      <c r="F25" s="25"/>
      <c r="G25" s="25"/>
      <c r="H25" s="24">
        <f t="shared" si="0"/>
        <v>10000</v>
      </c>
      <c r="I25" s="1"/>
    </row>
    <row r="26" spans="1:9" x14ac:dyDescent="0.25">
      <c r="A26" s="9"/>
      <c r="B26" s="14"/>
      <c r="C26" s="9"/>
      <c r="D26" s="14" t="s">
        <v>24</v>
      </c>
      <c r="E26" s="15">
        <f>SUM(E5:E25)</f>
        <v>33257.31</v>
      </c>
      <c r="F26" s="13">
        <f>SUM(F5:F25)</f>
        <v>6961</v>
      </c>
      <c r="G26" s="13"/>
      <c r="H26" s="15">
        <f>SUM(H5:H25)</f>
        <v>26296.309999999998</v>
      </c>
      <c r="I26" s="1"/>
    </row>
    <row r="27" spans="1:9" x14ac:dyDescent="0.25">
      <c r="A27" s="16"/>
      <c r="B27" s="17"/>
      <c r="C27" s="16"/>
      <c r="D27" s="17"/>
      <c r="E27" s="18"/>
      <c r="F27" s="19"/>
      <c r="G27" s="19"/>
      <c r="H27" s="18"/>
      <c r="I27" s="1"/>
    </row>
    <row r="28" spans="1:9" x14ac:dyDescent="0.25">
      <c r="A28" s="1"/>
      <c r="B28" s="1" t="s">
        <v>25</v>
      </c>
      <c r="C28" s="1"/>
      <c r="D28" s="1"/>
      <c r="E28" s="1" t="s">
        <v>26</v>
      </c>
      <c r="F28" s="5"/>
      <c r="G28" s="5"/>
      <c r="H28" s="1"/>
      <c r="I28" s="1"/>
    </row>
    <row r="29" spans="1:9" x14ac:dyDescent="0.25">
      <c r="A29" s="1"/>
      <c r="B29" s="1" t="s">
        <v>27</v>
      </c>
      <c r="C29" s="1"/>
      <c r="D29" s="1"/>
      <c r="E29" s="1" t="s">
        <v>13</v>
      </c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20"/>
      <c r="G32" s="20"/>
      <c r="H32" s="1"/>
      <c r="I32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9.710937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43869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43843</v>
      </c>
      <c r="E5" s="10">
        <v>310.04000000000002</v>
      </c>
      <c r="F5" s="13">
        <v>310.04000000000002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43850</v>
      </c>
      <c r="E6" s="10">
        <v>500</v>
      </c>
      <c r="F6" s="13">
        <v>500</v>
      </c>
      <c r="G6" s="13"/>
      <c r="H6" s="10">
        <f t="shared" ref="H6:H19" si="0">E6-F6-G6</f>
        <v>0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43857</v>
      </c>
      <c r="E7" s="10">
        <v>500</v>
      </c>
      <c r="F7" s="13">
        <v>500</v>
      </c>
      <c r="G7" s="13"/>
      <c r="H7" s="10">
        <f t="shared" si="0"/>
        <v>0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43864</v>
      </c>
      <c r="E8" s="10">
        <v>500</v>
      </c>
      <c r="F8" s="13"/>
      <c r="G8" s="13"/>
      <c r="H8" s="10">
        <f t="shared" si="0"/>
        <v>500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43871</v>
      </c>
      <c r="E9" s="10">
        <v>500</v>
      </c>
      <c r="F9" s="13"/>
      <c r="G9" s="13"/>
      <c r="H9" s="10">
        <f t="shared" si="0"/>
        <v>500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43871</v>
      </c>
      <c r="E10" s="10">
        <v>1217.8499999999999</v>
      </c>
      <c r="F10" s="13"/>
      <c r="G10" s="13"/>
      <c r="H10" s="10">
        <f t="shared" si="0"/>
        <v>1217.8499999999999</v>
      </c>
      <c r="I10" s="1"/>
    </row>
    <row r="11" spans="1:9" x14ac:dyDescent="0.25">
      <c r="A11" s="9">
        <v>7</v>
      </c>
      <c r="B11" s="11" t="s">
        <v>17</v>
      </c>
      <c r="C11" s="9" t="s">
        <v>16</v>
      </c>
      <c r="D11" s="12">
        <v>43864</v>
      </c>
      <c r="E11" s="10">
        <v>2000</v>
      </c>
      <c r="F11" s="13">
        <v>2000</v>
      </c>
      <c r="G11" s="13"/>
      <c r="H11" s="10">
        <f t="shared" si="0"/>
        <v>0</v>
      </c>
      <c r="I11" s="1"/>
    </row>
    <row r="12" spans="1:9" x14ac:dyDescent="0.25">
      <c r="A12" s="9">
        <v>8</v>
      </c>
      <c r="B12" s="11" t="s">
        <v>17</v>
      </c>
      <c r="C12" s="9" t="s">
        <v>16</v>
      </c>
      <c r="D12" s="12">
        <v>43871</v>
      </c>
      <c r="E12" s="10">
        <v>2000</v>
      </c>
      <c r="F12" s="13"/>
      <c r="G12" s="13"/>
      <c r="H12" s="10">
        <f t="shared" si="0"/>
        <v>2000</v>
      </c>
      <c r="I12" s="1"/>
    </row>
    <row r="13" spans="1:9" x14ac:dyDescent="0.25">
      <c r="A13" s="9">
        <v>9</v>
      </c>
      <c r="B13" s="11" t="s">
        <v>18</v>
      </c>
      <c r="C13" s="9" t="s">
        <v>1</v>
      </c>
      <c r="D13" s="12">
        <v>43687</v>
      </c>
      <c r="E13" s="10">
        <v>2777</v>
      </c>
      <c r="F13" s="13"/>
      <c r="G13" s="13"/>
      <c r="H13" s="10">
        <f t="shared" si="0"/>
        <v>2777</v>
      </c>
      <c r="I13" s="1"/>
    </row>
    <row r="14" spans="1:9" ht="14.25" customHeight="1" x14ac:dyDescent="0.25">
      <c r="A14" s="9">
        <v>10</v>
      </c>
      <c r="B14" s="11" t="s">
        <v>19</v>
      </c>
      <c r="C14" s="9" t="s">
        <v>1</v>
      </c>
      <c r="D14" s="12">
        <v>43836</v>
      </c>
      <c r="E14" s="10">
        <v>500</v>
      </c>
      <c r="F14" s="13">
        <v>500</v>
      </c>
      <c r="G14" s="13"/>
      <c r="H14" s="10">
        <f t="shared" si="0"/>
        <v>0</v>
      </c>
      <c r="I14" s="1"/>
    </row>
    <row r="15" spans="1:9" ht="14.25" customHeight="1" x14ac:dyDescent="0.25">
      <c r="A15" s="9">
        <v>11</v>
      </c>
      <c r="B15" s="11" t="s">
        <v>19</v>
      </c>
      <c r="C15" s="9" t="s">
        <v>1</v>
      </c>
      <c r="D15" s="12">
        <v>43857</v>
      </c>
      <c r="E15" s="10">
        <v>1491.42</v>
      </c>
      <c r="F15" s="13"/>
      <c r="G15" s="13"/>
      <c r="H15" s="10">
        <f t="shared" si="0"/>
        <v>1491.42</v>
      </c>
      <c r="I15" s="1"/>
    </row>
    <row r="16" spans="1:9" ht="14.25" customHeight="1" x14ac:dyDescent="0.25">
      <c r="A16" s="9">
        <v>12</v>
      </c>
      <c r="B16" s="11" t="s">
        <v>29</v>
      </c>
      <c r="C16" s="9" t="s">
        <v>1</v>
      </c>
      <c r="D16" s="12">
        <v>43873</v>
      </c>
      <c r="E16" s="10">
        <v>1000</v>
      </c>
      <c r="F16" s="13">
        <v>1000</v>
      </c>
      <c r="G16" s="13"/>
      <c r="H16" s="10">
        <f t="shared" si="0"/>
        <v>0</v>
      </c>
      <c r="I16" s="1"/>
    </row>
    <row r="17" spans="1:9" x14ac:dyDescent="0.25">
      <c r="A17" s="9">
        <v>13</v>
      </c>
      <c r="B17" s="11" t="s">
        <v>34</v>
      </c>
      <c r="C17" s="9" t="s">
        <v>1</v>
      </c>
      <c r="D17" s="12">
        <v>43860</v>
      </c>
      <c r="E17" s="10">
        <v>1500</v>
      </c>
      <c r="F17" s="13"/>
      <c r="G17" s="13"/>
      <c r="H17" s="10">
        <f t="shared" si="0"/>
        <v>1500</v>
      </c>
      <c r="I17" s="1"/>
    </row>
    <row r="18" spans="1:9" x14ac:dyDescent="0.25">
      <c r="A18" s="9">
        <v>14</v>
      </c>
      <c r="B18" s="11" t="s">
        <v>22</v>
      </c>
      <c r="C18" s="9" t="s">
        <v>1</v>
      </c>
      <c r="D18" s="12">
        <v>43871</v>
      </c>
      <c r="E18" s="10">
        <v>1500</v>
      </c>
      <c r="F18" s="13">
        <v>1500</v>
      </c>
      <c r="G18" s="13"/>
      <c r="H18" s="10">
        <f t="shared" si="0"/>
        <v>0</v>
      </c>
      <c r="I18" s="1"/>
    </row>
    <row r="19" spans="1:9" x14ac:dyDescent="0.25">
      <c r="A19" s="9">
        <v>15</v>
      </c>
      <c r="B19" s="11" t="s">
        <v>37</v>
      </c>
      <c r="C19" s="9" t="s">
        <v>38</v>
      </c>
      <c r="D19" s="12">
        <v>43862</v>
      </c>
      <c r="E19" s="10">
        <v>10000</v>
      </c>
      <c r="F19" s="13"/>
      <c r="G19" s="13"/>
      <c r="H19" s="10">
        <f t="shared" si="0"/>
        <v>10000</v>
      </c>
      <c r="I19" s="1"/>
    </row>
    <row r="20" spans="1:9" x14ac:dyDescent="0.25">
      <c r="A20" s="9"/>
      <c r="B20" s="14"/>
      <c r="C20" s="9"/>
      <c r="D20" s="14" t="s">
        <v>24</v>
      </c>
      <c r="E20" s="15">
        <f>SUM(E5:E19)</f>
        <v>26296.309999999998</v>
      </c>
      <c r="F20" s="13">
        <f>SUM(F5:F19)</f>
        <v>6310.04</v>
      </c>
      <c r="G20" s="13"/>
      <c r="H20" s="15">
        <f>SUM(H5:H19)</f>
        <v>19986.27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25</v>
      </c>
      <c r="C22" s="1"/>
      <c r="D22" s="1"/>
      <c r="E22" s="1" t="s">
        <v>26</v>
      </c>
      <c r="F22" s="5"/>
      <c r="G22" s="5"/>
      <c r="H22" s="1"/>
      <c r="I22" s="1"/>
    </row>
    <row r="23" spans="1:9" x14ac:dyDescent="0.25">
      <c r="A23" s="1"/>
      <c r="B23" s="1" t="s">
        <v>27</v>
      </c>
      <c r="C23" s="1"/>
      <c r="D23" s="1"/>
      <c r="E23" s="1" t="s">
        <v>13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20"/>
      <c r="G26" s="20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43876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43864</v>
      </c>
      <c r="E5" s="10">
        <v>500</v>
      </c>
      <c r="F5" s="13"/>
      <c r="G5" s="13"/>
      <c r="H5" s="10">
        <f>E5-F5-G5</f>
        <v>500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43871</v>
      </c>
      <c r="E6" s="10">
        <v>500</v>
      </c>
      <c r="F6" s="13"/>
      <c r="G6" s="13"/>
      <c r="H6" s="10">
        <f t="shared" ref="H6:H17" si="0">E6-F6-G6</f>
        <v>500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43871</v>
      </c>
      <c r="E7" s="10">
        <v>1217.8499999999999</v>
      </c>
      <c r="F7" s="13"/>
      <c r="G7" s="13"/>
      <c r="H7" s="10">
        <f t="shared" si="0"/>
        <v>1217.8499999999999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43871</v>
      </c>
      <c r="E8" s="10">
        <v>2000</v>
      </c>
      <c r="F8" s="13">
        <v>1000</v>
      </c>
      <c r="G8" s="13"/>
      <c r="H8" s="10">
        <f t="shared" si="0"/>
        <v>1000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43878</v>
      </c>
      <c r="E9" s="10">
        <v>2000</v>
      </c>
      <c r="F9" s="13"/>
      <c r="G9" s="13"/>
      <c r="H9" s="10">
        <f t="shared" si="0"/>
        <v>2000</v>
      </c>
      <c r="I9" s="1"/>
    </row>
    <row r="10" spans="1:9" x14ac:dyDescent="0.25">
      <c r="A10" s="9">
        <v>6</v>
      </c>
      <c r="B10" s="11" t="s">
        <v>18</v>
      </c>
      <c r="C10" s="9" t="s">
        <v>1</v>
      </c>
      <c r="D10" s="12">
        <v>43687</v>
      </c>
      <c r="E10" s="10">
        <v>2777</v>
      </c>
      <c r="F10" s="13">
        <v>200</v>
      </c>
      <c r="G10" s="13"/>
      <c r="H10" s="10">
        <f t="shared" si="0"/>
        <v>2577</v>
      </c>
      <c r="I10" s="1"/>
    </row>
    <row r="11" spans="1:9" ht="14.25" customHeight="1" x14ac:dyDescent="0.25">
      <c r="A11" s="9">
        <v>7</v>
      </c>
      <c r="B11" s="11" t="s">
        <v>19</v>
      </c>
      <c r="C11" s="9" t="s">
        <v>1</v>
      </c>
      <c r="D11" s="12">
        <v>43857</v>
      </c>
      <c r="E11" s="10">
        <v>1491.42</v>
      </c>
      <c r="F11" s="13">
        <v>750</v>
      </c>
      <c r="G11" s="13"/>
      <c r="H11" s="10">
        <f t="shared" si="0"/>
        <v>741.42000000000007</v>
      </c>
      <c r="I11" s="1"/>
    </row>
    <row r="12" spans="1:9" ht="14.25" customHeight="1" x14ac:dyDescent="0.25">
      <c r="A12" s="9">
        <v>8</v>
      </c>
      <c r="B12" s="11" t="s">
        <v>19</v>
      </c>
      <c r="C12" s="9" t="s">
        <v>1</v>
      </c>
      <c r="D12" s="12">
        <v>43878</v>
      </c>
      <c r="E12" s="10">
        <v>1500</v>
      </c>
      <c r="F12" s="13"/>
      <c r="G12" s="13"/>
      <c r="H12" s="10">
        <f t="shared" si="0"/>
        <v>1500</v>
      </c>
      <c r="I12" s="1"/>
    </row>
    <row r="13" spans="1:9" x14ac:dyDescent="0.25">
      <c r="A13" s="9">
        <v>9</v>
      </c>
      <c r="B13" s="11" t="s">
        <v>34</v>
      </c>
      <c r="C13" s="9" t="s">
        <v>1</v>
      </c>
      <c r="D13" s="12">
        <v>43860</v>
      </c>
      <c r="E13" s="10">
        <v>1500</v>
      </c>
      <c r="F13" s="13">
        <v>600</v>
      </c>
      <c r="G13" s="13"/>
      <c r="H13" s="10">
        <f t="shared" si="0"/>
        <v>900</v>
      </c>
      <c r="I13" s="1"/>
    </row>
    <row r="14" spans="1:9" x14ac:dyDescent="0.25">
      <c r="A14" s="21"/>
      <c r="B14" s="22" t="s">
        <v>34</v>
      </c>
      <c r="C14" s="21" t="s">
        <v>1</v>
      </c>
      <c r="D14" s="23">
        <v>43887</v>
      </c>
      <c r="E14" s="24">
        <v>1000</v>
      </c>
      <c r="F14" s="25"/>
      <c r="G14" s="25"/>
      <c r="H14" s="24">
        <f t="shared" si="0"/>
        <v>1000</v>
      </c>
      <c r="I14" s="1"/>
    </row>
    <row r="15" spans="1:9" x14ac:dyDescent="0.25">
      <c r="A15" s="9">
        <v>10</v>
      </c>
      <c r="B15" s="11" t="s">
        <v>22</v>
      </c>
      <c r="C15" s="9" t="s">
        <v>1</v>
      </c>
      <c r="D15" s="12">
        <v>43878</v>
      </c>
      <c r="E15" s="10">
        <v>1837.64</v>
      </c>
      <c r="F15" s="13">
        <v>1837.64</v>
      </c>
      <c r="G15" s="13"/>
      <c r="H15" s="10">
        <f t="shared" si="0"/>
        <v>0</v>
      </c>
      <c r="I15" s="1"/>
    </row>
    <row r="16" spans="1:9" x14ac:dyDescent="0.25">
      <c r="A16" s="9">
        <v>11</v>
      </c>
      <c r="B16" s="11" t="s">
        <v>41</v>
      </c>
      <c r="C16" s="9" t="s">
        <v>1</v>
      </c>
      <c r="D16" s="12">
        <v>43880</v>
      </c>
      <c r="E16" s="10">
        <v>1000</v>
      </c>
      <c r="F16" s="13">
        <v>1000</v>
      </c>
      <c r="G16" s="13"/>
      <c r="H16" s="10">
        <f t="shared" si="0"/>
        <v>0</v>
      </c>
      <c r="I16" s="1"/>
    </row>
    <row r="17" spans="1:9" x14ac:dyDescent="0.25">
      <c r="A17" s="21"/>
      <c r="B17" s="22" t="s">
        <v>41</v>
      </c>
      <c r="C17" s="21" t="s">
        <v>1</v>
      </c>
      <c r="D17" s="23">
        <v>43887</v>
      </c>
      <c r="E17" s="24">
        <v>1000</v>
      </c>
      <c r="F17" s="25"/>
      <c r="G17" s="25"/>
      <c r="H17" s="24">
        <f t="shared" si="0"/>
        <v>1000</v>
      </c>
      <c r="I17" s="1"/>
    </row>
    <row r="18" spans="1:9" x14ac:dyDescent="0.25">
      <c r="A18" s="9"/>
      <c r="B18" s="14"/>
      <c r="C18" s="9"/>
      <c r="D18" s="14" t="s">
        <v>24</v>
      </c>
      <c r="E18" s="15">
        <f>SUM(E5:E17)</f>
        <v>18323.91</v>
      </c>
      <c r="F18" s="13">
        <f>SUM(F5:F17)</f>
        <v>5387.64</v>
      </c>
      <c r="G18" s="13"/>
      <c r="H18" s="15">
        <f>SUM(H5:H17)</f>
        <v>12936.27</v>
      </c>
      <c r="I18" s="1"/>
    </row>
    <row r="19" spans="1:9" x14ac:dyDescent="0.25">
      <c r="A19" s="16"/>
      <c r="B19" s="17"/>
      <c r="C19" s="16"/>
      <c r="D19" s="17"/>
      <c r="E19" s="18"/>
      <c r="F19" s="19"/>
      <c r="G19" s="19"/>
      <c r="H19" s="18"/>
      <c r="I19" s="1"/>
    </row>
    <row r="20" spans="1:9" x14ac:dyDescent="0.25">
      <c r="A20" s="1"/>
      <c r="B20" s="1" t="s">
        <v>25</v>
      </c>
      <c r="C20" s="1"/>
      <c r="D20" s="1"/>
      <c r="E20" s="1" t="s">
        <v>26</v>
      </c>
      <c r="F20" s="5"/>
      <c r="G20" s="5"/>
      <c r="H20" s="1"/>
      <c r="I20" s="1"/>
    </row>
    <row r="21" spans="1:9" x14ac:dyDescent="0.25">
      <c r="A21" s="1"/>
      <c r="B21" s="1" t="s">
        <v>27</v>
      </c>
      <c r="C21" s="1"/>
      <c r="D21" s="1"/>
      <c r="E21" s="1" t="s">
        <v>13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20"/>
      <c r="G24" s="20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43883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43864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43871</v>
      </c>
      <c r="E6" s="10">
        <v>500</v>
      </c>
      <c r="F6" s="13"/>
      <c r="G6" s="13"/>
      <c r="H6" s="10">
        <f t="shared" ref="H6:H20" si="0">E6-F6-G6</f>
        <v>500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43871</v>
      </c>
      <c r="E7" s="10">
        <v>1217.8499999999999</v>
      </c>
      <c r="F7" s="13"/>
      <c r="G7" s="13"/>
      <c r="H7" s="10">
        <f t="shared" si="0"/>
        <v>1217.8499999999999</v>
      </c>
      <c r="I7" s="1"/>
    </row>
    <row r="8" spans="1:9" ht="14.25" customHeight="1" x14ac:dyDescent="0.25">
      <c r="A8" s="21"/>
      <c r="B8" s="22" t="s">
        <v>15</v>
      </c>
      <c r="C8" s="21" t="s">
        <v>16</v>
      </c>
      <c r="D8" s="23">
        <v>43892</v>
      </c>
      <c r="E8" s="24">
        <v>1000</v>
      </c>
      <c r="F8" s="25"/>
      <c r="G8" s="25"/>
      <c r="H8" s="24">
        <f t="shared" si="0"/>
        <v>1000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43871</v>
      </c>
      <c r="E9" s="10">
        <v>1000</v>
      </c>
      <c r="F9" s="13">
        <v>1000</v>
      </c>
      <c r="G9" s="13"/>
      <c r="H9" s="10">
        <f t="shared" si="0"/>
        <v>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43878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21"/>
      <c r="B11" s="22" t="s">
        <v>17</v>
      </c>
      <c r="C11" s="21" t="s">
        <v>16</v>
      </c>
      <c r="D11" s="23">
        <v>43892</v>
      </c>
      <c r="E11" s="24">
        <v>300</v>
      </c>
      <c r="F11" s="25"/>
      <c r="G11" s="25"/>
      <c r="H11" s="24">
        <f t="shared" si="0"/>
        <v>300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2577</v>
      </c>
      <c r="F12" s="13"/>
      <c r="G12" s="13"/>
      <c r="H12" s="10">
        <f t="shared" si="0"/>
        <v>2577</v>
      </c>
      <c r="I12" s="1"/>
    </row>
    <row r="13" spans="1:9" ht="14.25" customHeight="1" x14ac:dyDescent="0.25">
      <c r="A13" s="9">
        <v>7</v>
      </c>
      <c r="B13" s="11" t="s">
        <v>19</v>
      </c>
      <c r="C13" s="9" t="s">
        <v>1</v>
      </c>
      <c r="D13" s="12">
        <v>43857</v>
      </c>
      <c r="E13" s="10">
        <v>741.42000000000007</v>
      </c>
      <c r="F13" s="13">
        <v>741.42</v>
      </c>
      <c r="G13" s="13"/>
      <c r="H13" s="10">
        <f t="shared" si="0"/>
        <v>1.1368683772161603E-13</v>
      </c>
      <c r="I13" s="1"/>
    </row>
    <row r="14" spans="1:9" ht="14.25" customHeight="1" x14ac:dyDescent="0.25">
      <c r="A14" s="9">
        <v>8</v>
      </c>
      <c r="B14" s="11" t="s">
        <v>19</v>
      </c>
      <c r="C14" s="9" t="s">
        <v>1</v>
      </c>
      <c r="D14" s="12">
        <v>43878</v>
      </c>
      <c r="E14" s="10">
        <v>1500</v>
      </c>
      <c r="F14" s="13"/>
      <c r="G14" s="13"/>
      <c r="H14" s="10">
        <f t="shared" si="0"/>
        <v>1500</v>
      </c>
      <c r="I14" s="1"/>
    </row>
    <row r="15" spans="1:9" ht="14.25" customHeight="1" x14ac:dyDescent="0.25">
      <c r="A15" s="21"/>
      <c r="B15" s="22" t="s">
        <v>19</v>
      </c>
      <c r="C15" s="21" t="s">
        <v>1</v>
      </c>
      <c r="D15" s="23">
        <v>43892</v>
      </c>
      <c r="E15" s="24">
        <v>1500</v>
      </c>
      <c r="F15" s="25"/>
      <c r="G15" s="25"/>
      <c r="H15" s="24">
        <f t="shared" si="0"/>
        <v>1500</v>
      </c>
      <c r="I15" s="1"/>
    </row>
    <row r="16" spans="1:9" x14ac:dyDescent="0.25">
      <c r="A16" s="9">
        <v>9</v>
      </c>
      <c r="B16" s="11" t="s">
        <v>34</v>
      </c>
      <c r="C16" s="9" t="s">
        <v>1</v>
      </c>
      <c r="D16" s="12">
        <v>43860</v>
      </c>
      <c r="E16" s="10">
        <v>900</v>
      </c>
      <c r="F16" s="13">
        <v>900</v>
      </c>
      <c r="G16" s="13"/>
      <c r="H16" s="10">
        <f t="shared" si="0"/>
        <v>0</v>
      </c>
      <c r="I16" s="1"/>
    </row>
    <row r="17" spans="1:9" x14ac:dyDescent="0.25">
      <c r="A17" s="9">
        <v>10</v>
      </c>
      <c r="B17" s="11" t="s">
        <v>34</v>
      </c>
      <c r="C17" s="9" t="s">
        <v>1</v>
      </c>
      <c r="D17" s="12">
        <v>43887</v>
      </c>
      <c r="E17" s="10">
        <v>1000</v>
      </c>
      <c r="F17" s="13"/>
      <c r="G17" s="13"/>
      <c r="H17" s="10">
        <f t="shared" si="0"/>
        <v>1000</v>
      </c>
      <c r="I17" s="1"/>
    </row>
    <row r="18" spans="1:9" x14ac:dyDescent="0.25">
      <c r="A18" s="21"/>
      <c r="B18" s="22" t="s">
        <v>34</v>
      </c>
      <c r="C18" s="21" t="s">
        <v>1</v>
      </c>
      <c r="D18" s="23">
        <v>43894</v>
      </c>
      <c r="E18" s="24">
        <v>1000</v>
      </c>
      <c r="F18" s="25"/>
      <c r="G18" s="25"/>
      <c r="H18" s="24">
        <f t="shared" si="0"/>
        <v>1000</v>
      </c>
      <c r="I18" s="1"/>
    </row>
    <row r="19" spans="1:9" x14ac:dyDescent="0.25">
      <c r="A19" s="9">
        <v>11</v>
      </c>
      <c r="B19" s="11" t="s">
        <v>41</v>
      </c>
      <c r="C19" s="9" t="s">
        <v>1</v>
      </c>
      <c r="D19" s="12">
        <v>43887</v>
      </c>
      <c r="E19" s="10">
        <v>1000</v>
      </c>
      <c r="F19" s="13">
        <v>1000</v>
      </c>
      <c r="G19" s="13"/>
      <c r="H19" s="10">
        <f t="shared" si="0"/>
        <v>0</v>
      </c>
      <c r="I19" s="1"/>
    </row>
    <row r="20" spans="1:9" x14ac:dyDescent="0.25">
      <c r="A20" s="21"/>
      <c r="B20" s="22" t="s">
        <v>41</v>
      </c>
      <c r="C20" s="21" t="s">
        <v>1</v>
      </c>
      <c r="D20" s="23">
        <v>43894</v>
      </c>
      <c r="E20" s="24">
        <v>1000</v>
      </c>
      <c r="F20" s="25"/>
      <c r="G20" s="25"/>
      <c r="H20" s="24">
        <f t="shared" si="0"/>
        <v>1000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17736.27</v>
      </c>
      <c r="F21" s="13">
        <f>SUM(F5:F20)</f>
        <v>4141.42</v>
      </c>
      <c r="G21" s="13"/>
      <c r="H21" s="15">
        <f>SUM(H5:H20)</f>
        <v>13594.85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43890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43871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43871</v>
      </c>
      <c r="E6" s="10">
        <v>1217.8499999999999</v>
      </c>
      <c r="F6" s="13"/>
      <c r="G6" s="13"/>
      <c r="H6" s="10">
        <f t="shared" ref="H6:H20" si="0">E6-F6-G6</f>
        <v>1217.8499999999999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43892</v>
      </c>
      <c r="E7" s="10">
        <v>1000</v>
      </c>
      <c r="F7" s="13"/>
      <c r="G7" s="13"/>
      <c r="H7" s="10">
        <f t="shared" si="0"/>
        <v>1000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43878</v>
      </c>
      <c r="E8" s="10">
        <v>2000</v>
      </c>
      <c r="F8" s="13">
        <v>1000</v>
      </c>
      <c r="G8" s="13"/>
      <c r="H8" s="10">
        <f t="shared" si="0"/>
        <v>1000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43892</v>
      </c>
      <c r="E9" s="10">
        <v>300</v>
      </c>
      <c r="F9" s="13"/>
      <c r="G9" s="13"/>
      <c r="H9" s="10">
        <f t="shared" si="0"/>
        <v>300</v>
      </c>
      <c r="I9" s="1"/>
    </row>
    <row r="10" spans="1:9" ht="14.25" customHeight="1" x14ac:dyDescent="0.25">
      <c r="A10" s="21"/>
      <c r="B10" s="22" t="s">
        <v>17</v>
      </c>
      <c r="C10" s="21" t="s">
        <v>16</v>
      </c>
      <c r="D10" s="23">
        <v>43899</v>
      </c>
      <c r="E10" s="24">
        <v>3000</v>
      </c>
      <c r="F10" s="25"/>
      <c r="G10" s="25"/>
      <c r="H10" s="24">
        <f t="shared" si="0"/>
        <v>3000</v>
      </c>
      <c r="I10" s="1"/>
    </row>
    <row r="11" spans="1:9" x14ac:dyDescent="0.25">
      <c r="A11" s="9">
        <v>6</v>
      </c>
      <c r="B11" s="11" t="s">
        <v>18</v>
      </c>
      <c r="C11" s="9" t="s">
        <v>1</v>
      </c>
      <c r="D11" s="12">
        <v>43687</v>
      </c>
      <c r="E11" s="10">
        <v>2577</v>
      </c>
      <c r="F11" s="13">
        <v>200</v>
      </c>
      <c r="G11" s="13"/>
      <c r="H11" s="10">
        <f t="shared" si="0"/>
        <v>2377</v>
      </c>
      <c r="I11" s="1"/>
    </row>
    <row r="12" spans="1:9" ht="14.25" customHeight="1" x14ac:dyDescent="0.25">
      <c r="A12" s="9">
        <v>7</v>
      </c>
      <c r="B12" s="11" t="s">
        <v>19</v>
      </c>
      <c r="C12" s="9" t="s">
        <v>1</v>
      </c>
      <c r="D12" s="12">
        <v>43878</v>
      </c>
      <c r="E12" s="10">
        <v>1500</v>
      </c>
      <c r="F12" s="13"/>
      <c r="G12" s="13"/>
      <c r="H12" s="10">
        <f t="shared" si="0"/>
        <v>1500</v>
      </c>
      <c r="I12" s="1"/>
    </row>
    <row r="13" spans="1:9" ht="14.25" customHeight="1" x14ac:dyDescent="0.25">
      <c r="A13" s="9">
        <v>8</v>
      </c>
      <c r="B13" s="11" t="s">
        <v>19</v>
      </c>
      <c r="C13" s="9" t="s">
        <v>1</v>
      </c>
      <c r="D13" s="12">
        <v>43892</v>
      </c>
      <c r="E13" s="10">
        <v>1500</v>
      </c>
      <c r="F13" s="13"/>
      <c r="G13" s="13"/>
      <c r="H13" s="10">
        <f t="shared" si="0"/>
        <v>1500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43887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10</v>
      </c>
      <c r="B15" s="11" t="s">
        <v>34</v>
      </c>
      <c r="C15" s="9" t="s">
        <v>1</v>
      </c>
      <c r="D15" s="12">
        <v>43894</v>
      </c>
      <c r="E15" s="10">
        <v>1000</v>
      </c>
      <c r="F15" s="13"/>
      <c r="G15" s="13"/>
      <c r="H15" s="10">
        <f t="shared" si="0"/>
        <v>1000</v>
      </c>
      <c r="I15" s="1"/>
    </row>
    <row r="16" spans="1:9" x14ac:dyDescent="0.25">
      <c r="A16" s="21"/>
      <c r="B16" s="22" t="s">
        <v>34</v>
      </c>
      <c r="C16" s="21" t="s">
        <v>1</v>
      </c>
      <c r="D16" s="23">
        <v>43901</v>
      </c>
      <c r="E16" s="24">
        <v>1000</v>
      </c>
      <c r="F16" s="25"/>
      <c r="G16" s="25"/>
      <c r="H16" s="24">
        <f t="shared" si="0"/>
        <v>1000</v>
      </c>
      <c r="I16" s="1"/>
    </row>
    <row r="17" spans="1:9" x14ac:dyDescent="0.25">
      <c r="A17" s="9">
        <v>11</v>
      </c>
      <c r="B17" s="11" t="s">
        <v>41</v>
      </c>
      <c r="C17" s="9" t="s">
        <v>1</v>
      </c>
      <c r="D17" s="12">
        <v>43894</v>
      </c>
      <c r="E17" s="10">
        <v>1000</v>
      </c>
      <c r="F17" s="13">
        <v>1000</v>
      </c>
      <c r="G17" s="13"/>
      <c r="H17" s="10">
        <f t="shared" si="0"/>
        <v>0</v>
      </c>
      <c r="I17" s="1"/>
    </row>
    <row r="18" spans="1:9" x14ac:dyDescent="0.25">
      <c r="A18" s="21"/>
      <c r="B18" s="22" t="s">
        <v>41</v>
      </c>
      <c r="C18" s="21" t="s">
        <v>1</v>
      </c>
      <c r="D18" s="23">
        <v>43901</v>
      </c>
      <c r="E18" s="24">
        <v>1000</v>
      </c>
      <c r="F18" s="25"/>
      <c r="G18" s="25"/>
      <c r="H18" s="24">
        <f t="shared" si="0"/>
        <v>1000</v>
      </c>
      <c r="I18" s="1"/>
    </row>
    <row r="19" spans="1:9" x14ac:dyDescent="0.25">
      <c r="A19" s="21"/>
      <c r="B19" s="22" t="s">
        <v>44</v>
      </c>
      <c r="C19" s="21" t="s">
        <v>1</v>
      </c>
      <c r="D19" s="23">
        <v>43892</v>
      </c>
      <c r="E19" s="24">
        <v>1600</v>
      </c>
      <c r="F19" s="25">
        <v>1600</v>
      </c>
      <c r="G19" s="25"/>
      <c r="H19" s="24">
        <f t="shared" si="0"/>
        <v>0</v>
      </c>
      <c r="I19" s="1"/>
    </row>
    <row r="20" spans="1:9" x14ac:dyDescent="0.25">
      <c r="A20" s="21"/>
      <c r="B20" s="22" t="s">
        <v>44</v>
      </c>
      <c r="C20" s="21" t="s">
        <v>1</v>
      </c>
      <c r="D20" s="23">
        <v>43899</v>
      </c>
      <c r="E20" s="24">
        <v>1765.8</v>
      </c>
      <c r="F20" s="25"/>
      <c r="G20" s="25"/>
      <c r="H20" s="24">
        <f t="shared" si="0"/>
        <v>1765.8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SUM(E5:E17)</f>
        <v>17594.849999999999</v>
      </c>
      <c r="F21" s="13">
        <f>SUM(F5:F20)</f>
        <v>4300</v>
      </c>
      <c r="G21" s="13"/>
      <c r="H21" s="15">
        <f>SUM(H5:H17)</f>
        <v>14894.85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43897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43871</v>
      </c>
      <c r="E5" s="10">
        <v>1217.8499999999999</v>
      </c>
      <c r="F5" s="13">
        <v>600</v>
      </c>
      <c r="G5" s="13"/>
      <c r="H5" s="10">
        <f>E5-F5-G5</f>
        <v>617.84999999999991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43892</v>
      </c>
      <c r="E6" s="10">
        <v>1000</v>
      </c>
      <c r="F6" s="13"/>
      <c r="G6" s="13"/>
      <c r="H6" s="10">
        <f t="shared" ref="H6:H21" si="0">E6-F6-G6</f>
        <v>1000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43878</v>
      </c>
      <c r="E7" s="10">
        <v>1000</v>
      </c>
      <c r="F7" s="13">
        <v>1000</v>
      </c>
      <c r="G7" s="13"/>
      <c r="H7" s="10">
        <f t="shared" si="0"/>
        <v>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43892</v>
      </c>
      <c r="E8" s="10">
        <v>300</v>
      </c>
      <c r="F8" s="13">
        <v>300</v>
      </c>
      <c r="G8" s="13"/>
      <c r="H8" s="10">
        <f t="shared" si="0"/>
        <v>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43899</v>
      </c>
      <c r="E9" s="10">
        <v>3000</v>
      </c>
      <c r="F9" s="13"/>
      <c r="G9" s="13"/>
      <c r="H9" s="10">
        <f t="shared" si="0"/>
        <v>3000</v>
      </c>
      <c r="I9" s="1"/>
    </row>
    <row r="10" spans="1:9" ht="14.25" customHeight="1" x14ac:dyDescent="0.25">
      <c r="A10" s="21"/>
      <c r="B10" s="22" t="s">
        <v>17</v>
      </c>
      <c r="C10" s="21" t="s">
        <v>16</v>
      </c>
      <c r="D10" s="23">
        <v>43906</v>
      </c>
      <c r="E10" s="24">
        <v>3000</v>
      </c>
      <c r="F10" s="25"/>
      <c r="G10" s="25"/>
      <c r="H10" s="24">
        <f t="shared" si="0"/>
        <v>3000</v>
      </c>
      <c r="I10" s="1"/>
    </row>
    <row r="11" spans="1:9" ht="14.25" customHeight="1" x14ac:dyDescent="0.25">
      <c r="A11" s="21"/>
      <c r="B11" s="22" t="s">
        <v>20</v>
      </c>
      <c r="C11" s="21" t="s">
        <v>16</v>
      </c>
      <c r="D11" s="23">
        <v>43907</v>
      </c>
      <c r="E11" s="24">
        <v>1049.0999999999999</v>
      </c>
      <c r="F11" s="25"/>
      <c r="G11" s="25"/>
      <c r="H11" s="24">
        <f t="shared" si="0"/>
        <v>1049.0999999999999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2377</v>
      </c>
      <c r="F12" s="13">
        <v>200</v>
      </c>
      <c r="G12" s="13"/>
      <c r="H12" s="10">
        <f t="shared" si="0"/>
        <v>2177</v>
      </c>
      <c r="I12" s="1"/>
    </row>
    <row r="13" spans="1:9" ht="14.25" customHeight="1" x14ac:dyDescent="0.25">
      <c r="A13" s="9">
        <v>7</v>
      </c>
      <c r="B13" s="11" t="s">
        <v>19</v>
      </c>
      <c r="C13" s="9" t="s">
        <v>1</v>
      </c>
      <c r="D13" s="12">
        <v>43878</v>
      </c>
      <c r="E13" s="10">
        <v>1500</v>
      </c>
      <c r="F13" s="13">
        <v>750</v>
      </c>
      <c r="G13" s="13"/>
      <c r="H13" s="10">
        <f t="shared" si="0"/>
        <v>750</v>
      </c>
      <c r="I13" s="1"/>
    </row>
    <row r="14" spans="1:9" ht="14.25" customHeight="1" x14ac:dyDescent="0.25">
      <c r="A14" s="9">
        <v>8</v>
      </c>
      <c r="B14" s="11" t="s">
        <v>19</v>
      </c>
      <c r="C14" s="9" t="s">
        <v>1</v>
      </c>
      <c r="D14" s="12">
        <v>43892</v>
      </c>
      <c r="E14" s="10">
        <v>1500</v>
      </c>
      <c r="F14" s="13"/>
      <c r="G14" s="13"/>
      <c r="H14" s="10">
        <f t="shared" si="0"/>
        <v>1500</v>
      </c>
      <c r="I14" s="1"/>
    </row>
    <row r="15" spans="1:9" x14ac:dyDescent="0.25">
      <c r="A15" s="9">
        <v>9</v>
      </c>
      <c r="B15" s="11" t="s">
        <v>34</v>
      </c>
      <c r="C15" s="9" t="s">
        <v>1</v>
      </c>
      <c r="D15" s="12">
        <v>43887</v>
      </c>
      <c r="E15" s="10">
        <v>1000</v>
      </c>
      <c r="F15" s="13">
        <v>1000</v>
      </c>
      <c r="G15" s="13"/>
      <c r="H15" s="10">
        <f t="shared" si="0"/>
        <v>0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43894</v>
      </c>
      <c r="E16" s="10">
        <v>1000</v>
      </c>
      <c r="F16" s="13"/>
      <c r="G16" s="13"/>
      <c r="H16" s="10">
        <f t="shared" si="0"/>
        <v>1000</v>
      </c>
      <c r="I16" s="1"/>
    </row>
    <row r="17" spans="1:9" x14ac:dyDescent="0.25">
      <c r="A17" s="9">
        <v>11</v>
      </c>
      <c r="B17" s="11" t="s">
        <v>34</v>
      </c>
      <c r="C17" s="9" t="s">
        <v>1</v>
      </c>
      <c r="D17" s="12">
        <v>43901</v>
      </c>
      <c r="E17" s="10">
        <v>1000</v>
      </c>
      <c r="F17" s="13"/>
      <c r="G17" s="13"/>
      <c r="H17" s="10">
        <f t="shared" si="0"/>
        <v>1000</v>
      </c>
      <c r="I17" s="1"/>
    </row>
    <row r="18" spans="1:9" x14ac:dyDescent="0.25">
      <c r="A18" s="21"/>
      <c r="B18" s="22" t="s">
        <v>34</v>
      </c>
      <c r="C18" s="21" t="s">
        <v>1</v>
      </c>
      <c r="D18" s="23">
        <v>43908</v>
      </c>
      <c r="E18" s="24">
        <v>1000</v>
      </c>
      <c r="F18" s="25"/>
      <c r="G18" s="25"/>
      <c r="H18" s="24">
        <f t="shared" si="0"/>
        <v>1000</v>
      </c>
      <c r="I18" s="1"/>
    </row>
    <row r="19" spans="1:9" x14ac:dyDescent="0.25">
      <c r="A19" s="9">
        <v>12</v>
      </c>
      <c r="B19" s="11" t="s">
        <v>41</v>
      </c>
      <c r="C19" s="9" t="s">
        <v>1</v>
      </c>
      <c r="D19" s="12">
        <v>43901</v>
      </c>
      <c r="E19" s="10">
        <v>1000</v>
      </c>
      <c r="F19" s="13"/>
      <c r="G19" s="13"/>
      <c r="H19" s="10">
        <f t="shared" si="0"/>
        <v>1000</v>
      </c>
      <c r="I19" s="1"/>
    </row>
    <row r="20" spans="1:9" x14ac:dyDescent="0.25">
      <c r="A20" s="21"/>
      <c r="B20" s="22" t="s">
        <v>41</v>
      </c>
      <c r="C20" s="21" t="s">
        <v>1</v>
      </c>
      <c r="D20" s="23">
        <v>43908</v>
      </c>
      <c r="E20" s="24">
        <v>1643</v>
      </c>
      <c r="F20" s="25"/>
      <c r="G20" s="25"/>
      <c r="H20" s="24">
        <f t="shared" si="0"/>
        <v>1643</v>
      </c>
      <c r="I20" s="1"/>
    </row>
    <row r="21" spans="1:9" x14ac:dyDescent="0.25">
      <c r="A21" s="9">
        <v>13</v>
      </c>
      <c r="B21" s="11" t="s">
        <v>44</v>
      </c>
      <c r="C21" s="9" t="s">
        <v>1</v>
      </c>
      <c r="D21" s="12">
        <v>43899</v>
      </c>
      <c r="E21" s="10">
        <v>1765.8</v>
      </c>
      <c r="F21" s="13">
        <v>1765.8</v>
      </c>
      <c r="G21" s="13"/>
      <c r="H21" s="10">
        <f t="shared" si="0"/>
        <v>0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24352.75</v>
      </c>
      <c r="F22" s="13">
        <f>SUM(F5:F21)</f>
        <v>5615.8</v>
      </c>
      <c r="G22" s="13"/>
      <c r="H22" s="15">
        <f>SUM(H5:H21)</f>
        <v>18736.95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43904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43871</v>
      </c>
      <c r="E5" s="10">
        <v>617.84999999999991</v>
      </c>
      <c r="F5" s="13">
        <v>617.85</v>
      </c>
      <c r="G5" s="13"/>
      <c r="H5" s="10">
        <f>E5-F5-G5</f>
        <v>-1.1368683772161603E-13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43892</v>
      </c>
      <c r="E6" s="10">
        <v>1000</v>
      </c>
      <c r="F6" s="13"/>
      <c r="G6" s="13"/>
      <c r="H6" s="10">
        <f t="shared" ref="H6:H19" si="0">E6-F6-G6</f>
        <v>1000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43899</v>
      </c>
      <c r="E7" s="10">
        <v>3000</v>
      </c>
      <c r="F7" s="13">
        <v>500</v>
      </c>
      <c r="G7" s="13"/>
      <c r="H7" s="10">
        <f t="shared" si="0"/>
        <v>2500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43906</v>
      </c>
      <c r="E8" s="10">
        <v>3000</v>
      </c>
      <c r="F8" s="13"/>
      <c r="G8" s="13"/>
      <c r="H8" s="10">
        <f t="shared" si="0"/>
        <v>3000</v>
      </c>
      <c r="I8" s="1"/>
    </row>
    <row r="9" spans="1:9" ht="14.25" customHeight="1" x14ac:dyDescent="0.25">
      <c r="A9" s="9">
        <v>5</v>
      </c>
      <c r="B9" s="11" t="s">
        <v>20</v>
      </c>
      <c r="C9" s="9" t="s">
        <v>16</v>
      </c>
      <c r="D9" s="12">
        <v>43907</v>
      </c>
      <c r="E9" s="10">
        <v>1049.0999999999999</v>
      </c>
      <c r="F9" s="13"/>
      <c r="G9" s="13"/>
      <c r="H9" s="10">
        <f t="shared" si="0"/>
        <v>1049.0999999999999</v>
      </c>
      <c r="I9" s="1"/>
    </row>
    <row r="10" spans="1:9" x14ac:dyDescent="0.25">
      <c r="A10" s="9">
        <v>6</v>
      </c>
      <c r="B10" s="11" t="s">
        <v>18</v>
      </c>
      <c r="C10" s="9" t="s">
        <v>1</v>
      </c>
      <c r="D10" s="12">
        <v>43687</v>
      </c>
      <c r="E10" s="10">
        <v>2177</v>
      </c>
      <c r="F10" s="13">
        <v>200</v>
      </c>
      <c r="G10" s="13"/>
      <c r="H10" s="10">
        <f t="shared" si="0"/>
        <v>1977</v>
      </c>
      <c r="I10" s="1"/>
    </row>
    <row r="11" spans="1:9" ht="14.25" customHeight="1" x14ac:dyDescent="0.25">
      <c r="A11" s="9">
        <v>7</v>
      </c>
      <c r="B11" s="11" t="s">
        <v>19</v>
      </c>
      <c r="C11" s="9" t="s">
        <v>1</v>
      </c>
      <c r="D11" s="12">
        <v>43878</v>
      </c>
      <c r="E11" s="10">
        <v>750</v>
      </c>
      <c r="F11" s="13">
        <v>750</v>
      </c>
      <c r="G11" s="13"/>
      <c r="H11" s="10">
        <f t="shared" si="0"/>
        <v>0</v>
      </c>
      <c r="I11" s="1"/>
    </row>
    <row r="12" spans="1:9" ht="14.25" customHeight="1" x14ac:dyDescent="0.25">
      <c r="A12" s="9">
        <v>8</v>
      </c>
      <c r="B12" s="11" t="s">
        <v>19</v>
      </c>
      <c r="C12" s="9" t="s">
        <v>1</v>
      </c>
      <c r="D12" s="12">
        <v>43892</v>
      </c>
      <c r="E12" s="10">
        <v>1500</v>
      </c>
      <c r="F12" s="13"/>
      <c r="G12" s="13"/>
      <c r="H12" s="10">
        <f t="shared" si="0"/>
        <v>1500</v>
      </c>
      <c r="I12" s="1"/>
    </row>
    <row r="13" spans="1:9" x14ac:dyDescent="0.25">
      <c r="A13" s="9">
        <v>9</v>
      </c>
      <c r="B13" s="11" t="s">
        <v>34</v>
      </c>
      <c r="C13" s="9" t="s">
        <v>1</v>
      </c>
      <c r="D13" s="12">
        <v>43894</v>
      </c>
      <c r="E13" s="10">
        <v>1000</v>
      </c>
      <c r="F13" s="13">
        <v>500</v>
      </c>
      <c r="G13" s="13"/>
      <c r="H13" s="10">
        <f t="shared" si="0"/>
        <v>500</v>
      </c>
      <c r="I13" s="1"/>
    </row>
    <row r="14" spans="1:9" x14ac:dyDescent="0.25">
      <c r="A14" s="9">
        <v>10</v>
      </c>
      <c r="B14" s="11" t="s">
        <v>34</v>
      </c>
      <c r="C14" s="9" t="s">
        <v>1</v>
      </c>
      <c r="D14" s="12">
        <v>43901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11</v>
      </c>
      <c r="B15" s="11" t="s">
        <v>34</v>
      </c>
      <c r="C15" s="9" t="s">
        <v>1</v>
      </c>
      <c r="D15" s="12">
        <v>43908</v>
      </c>
      <c r="E15" s="10">
        <v>1000</v>
      </c>
      <c r="F15" s="13"/>
      <c r="G15" s="13"/>
      <c r="H15" s="10">
        <f t="shared" si="0"/>
        <v>1000</v>
      </c>
      <c r="I15" s="1"/>
    </row>
    <row r="16" spans="1:9" x14ac:dyDescent="0.25">
      <c r="A16" s="21"/>
      <c r="B16" s="22" t="s">
        <v>34</v>
      </c>
      <c r="C16" s="21" t="s">
        <v>1</v>
      </c>
      <c r="D16" s="23">
        <v>43915</v>
      </c>
      <c r="E16" s="24">
        <v>1000</v>
      </c>
      <c r="F16" s="25"/>
      <c r="G16" s="25"/>
      <c r="H16" s="24">
        <f t="shared" si="0"/>
        <v>1000</v>
      </c>
      <c r="I16" s="1"/>
    </row>
    <row r="17" spans="1:9" x14ac:dyDescent="0.25">
      <c r="A17" s="9">
        <v>12</v>
      </c>
      <c r="B17" s="11" t="s">
        <v>41</v>
      </c>
      <c r="C17" s="9" t="s">
        <v>1</v>
      </c>
      <c r="D17" s="12">
        <v>43901</v>
      </c>
      <c r="E17" s="10">
        <v>1000</v>
      </c>
      <c r="F17" s="13">
        <v>1000</v>
      </c>
      <c r="G17" s="13"/>
      <c r="H17" s="10">
        <f t="shared" si="0"/>
        <v>0</v>
      </c>
      <c r="I17" s="1"/>
    </row>
    <row r="18" spans="1:9" x14ac:dyDescent="0.25">
      <c r="A18" s="9">
        <v>13</v>
      </c>
      <c r="B18" s="11" t="s">
        <v>41</v>
      </c>
      <c r="C18" s="9" t="s">
        <v>1</v>
      </c>
      <c r="D18" s="12">
        <v>43908</v>
      </c>
      <c r="E18" s="10">
        <v>1643</v>
      </c>
      <c r="F18" s="13"/>
      <c r="G18" s="13"/>
      <c r="H18" s="10">
        <f t="shared" si="0"/>
        <v>1643</v>
      </c>
      <c r="I18" s="1"/>
    </row>
    <row r="19" spans="1:9" x14ac:dyDescent="0.25">
      <c r="A19" s="21"/>
      <c r="B19" s="22" t="s">
        <v>41</v>
      </c>
      <c r="C19" s="21" t="s">
        <v>1</v>
      </c>
      <c r="D19" s="23">
        <v>43915</v>
      </c>
      <c r="E19" s="24">
        <v>1000</v>
      </c>
      <c r="F19" s="25"/>
      <c r="G19" s="25"/>
      <c r="H19" s="24">
        <f t="shared" si="0"/>
        <v>1000</v>
      </c>
      <c r="I19" s="1"/>
    </row>
    <row r="20" spans="1:9" x14ac:dyDescent="0.25">
      <c r="A20" s="9"/>
      <c r="B20" s="14"/>
      <c r="C20" s="9"/>
      <c r="D20" s="14" t="s">
        <v>24</v>
      </c>
      <c r="E20" s="15">
        <f>SUM(E5:E19)</f>
        <v>20736.95</v>
      </c>
      <c r="F20" s="13">
        <f>SUM(F5:F19)</f>
        <v>3567.85</v>
      </c>
      <c r="G20" s="13"/>
      <c r="H20" s="15">
        <f>SUM(H5:H19)</f>
        <v>17169.099999999999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25</v>
      </c>
      <c r="C22" s="1"/>
      <c r="D22" s="1"/>
      <c r="E22" s="1" t="s">
        <v>26</v>
      </c>
      <c r="F22" s="5"/>
      <c r="G22" s="5"/>
      <c r="H22" s="1"/>
      <c r="I22" s="1"/>
    </row>
    <row r="23" spans="1:9" x14ac:dyDescent="0.25">
      <c r="A23" s="1"/>
      <c r="B23" s="1" t="s">
        <v>27</v>
      </c>
      <c r="C23" s="1"/>
      <c r="D23" s="1"/>
      <c r="E23" s="1" t="s">
        <v>13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20"/>
      <c r="G26" s="20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43911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43892</v>
      </c>
      <c r="E5" s="10">
        <v>1000</v>
      </c>
      <c r="F5" s="13">
        <v>500</v>
      </c>
      <c r="G5" s="13"/>
      <c r="H5" s="10">
        <f>E5-F5-G5</f>
        <v>500</v>
      </c>
      <c r="I5" s="1"/>
    </row>
    <row r="6" spans="1:9" ht="14.25" customHeight="1" x14ac:dyDescent="0.25">
      <c r="A6" s="21"/>
      <c r="B6" s="22" t="s">
        <v>15</v>
      </c>
      <c r="C6" s="21" t="s">
        <v>16</v>
      </c>
      <c r="D6" s="23">
        <v>43920</v>
      </c>
      <c r="E6" s="24">
        <v>500</v>
      </c>
      <c r="F6" s="25"/>
      <c r="G6" s="25"/>
      <c r="H6" s="24">
        <f t="shared" ref="H6:H11" si="0">E6-F6-G6</f>
        <v>500</v>
      </c>
      <c r="I6" s="1"/>
    </row>
    <row r="7" spans="1:9" ht="14.25" customHeight="1" x14ac:dyDescent="0.25">
      <c r="A7" s="9">
        <v>2</v>
      </c>
      <c r="B7" s="11" t="s">
        <v>17</v>
      </c>
      <c r="C7" s="9" t="s">
        <v>16</v>
      </c>
      <c r="D7" s="12">
        <v>43899</v>
      </c>
      <c r="E7" s="10">
        <v>2500</v>
      </c>
      <c r="F7" s="13">
        <v>1000</v>
      </c>
      <c r="G7" s="13"/>
      <c r="H7" s="10">
        <f t="shared" si="0"/>
        <v>1500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43906</v>
      </c>
      <c r="E8" s="10">
        <v>3000</v>
      </c>
      <c r="F8" s="13"/>
      <c r="G8" s="13"/>
      <c r="H8" s="10">
        <f t="shared" si="0"/>
        <v>3000</v>
      </c>
      <c r="I8" s="1"/>
    </row>
    <row r="9" spans="1:9" ht="14.25" customHeight="1" x14ac:dyDescent="0.25">
      <c r="A9" s="21"/>
      <c r="B9" s="22" t="s">
        <v>17</v>
      </c>
      <c r="C9" s="21" t="s">
        <v>16</v>
      </c>
      <c r="D9" s="23">
        <v>43920</v>
      </c>
      <c r="E9" s="24">
        <v>3050</v>
      </c>
      <c r="F9" s="25"/>
      <c r="G9" s="25"/>
      <c r="H9" s="24">
        <f t="shared" si="0"/>
        <v>3050</v>
      </c>
      <c r="I9" s="1"/>
    </row>
    <row r="10" spans="1:9" ht="14.25" customHeight="1" x14ac:dyDescent="0.25">
      <c r="A10" s="9">
        <v>4</v>
      </c>
      <c r="B10" s="11" t="s">
        <v>20</v>
      </c>
      <c r="C10" s="9" t="s">
        <v>16</v>
      </c>
      <c r="D10" s="12">
        <v>43907</v>
      </c>
      <c r="E10" s="10">
        <v>1049.0999999999999</v>
      </c>
      <c r="F10" s="13">
        <v>1049.0999999999999</v>
      </c>
      <c r="G10" s="13"/>
      <c r="H10" s="10">
        <f t="shared" si="0"/>
        <v>0</v>
      </c>
      <c r="I10" s="1"/>
    </row>
    <row r="11" spans="1:9" x14ac:dyDescent="0.25">
      <c r="A11" s="9">
        <v>5</v>
      </c>
      <c r="B11" s="11" t="s">
        <v>18</v>
      </c>
      <c r="C11" s="9" t="s">
        <v>1</v>
      </c>
      <c r="D11" s="12">
        <v>43687</v>
      </c>
      <c r="E11" s="10">
        <v>1977</v>
      </c>
      <c r="F11" s="13"/>
      <c r="G11" s="13"/>
      <c r="H11" s="10">
        <f t="shared" si="0"/>
        <v>1977</v>
      </c>
      <c r="I11" s="1"/>
    </row>
    <row r="12" spans="1:9" ht="14.25" customHeight="1" x14ac:dyDescent="0.25">
      <c r="A12" s="9">
        <v>6</v>
      </c>
      <c r="B12" s="11" t="s">
        <v>19</v>
      </c>
      <c r="C12" s="9" t="s">
        <v>1</v>
      </c>
      <c r="D12" s="12">
        <v>43892</v>
      </c>
      <c r="E12" s="10">
        <v>1500</v>
      </c>
      <c r="F12" s="13">
        <v>750</v>
      </c>
      <c r="G12" s="13"/>
      <c r="H12" s="10">
        <f t="shared" ref="H12:H19" si="1">E12-F12-G12</f>
        <v>750</v>
      </c>
      <c r="I12" s="1"/>
    </row>
    <row r="13" spans="1:9" x14ac:dyDescent="0.25">
      <c r="A13" s="9">
        <v>7</v>
      </c>
      <c r="B13" s="11" t="s">
        <v>34</v>
      </c>
      <c r="C13" s="9" t="s">
        <v>1</v>
      </c>
      <c r="D13" s="12">
        <v>43894</v>
      </c>
      <c r="E13" s="10">
        <v>500</v>
      </c>
      <c r="F13" s="13">
        <v>500</v>
      </c>
      <c r="G13" s="13"/>
      <c r="H13" s="10">
        <f t="shared" si="1"/>
        <v>0</v>
      </c>
      <c r="I13" s="1"/>
    </row>
    <row r="14" spans="1:9" x14ac:dyDescent="0.25">
      <c r="A14" s="9">
        <v>8</v>
      </c>
      <c r="B14" s="11" t="s">
        <v>34</v>
      </c>
      <c r="C14" s="9" t="s">
        <v>1</v>
      </c>
      <c r="D14" s="12">
        <v>43901</v>
      </c>
      <c r="E14" s="10">
        <v>1000</v>
      </c>
      <c r="F14" s="13"/>
      <c r="G14" s="13"/>
      <c r="H14" s="10">
        <f t="shared" si="1"/>
        <v>1000</v>
      </c>
      <c r="I14" s="1"/>
    </row>
    <row r="15" spans="1:9" x14ac:dyDescent="0.25">
      <c r="A15" s="9">
        <v>9</v>
      </c>
      <c r="B15" s="11" t="s">
        <v>34</v>
      </c>
      <c r="C15" s="9" t="s">
        <v>1</v>
      </c>
      <c r="D15" s="12">
        <v>43908</v>
      </c>
      <c r="E15" s="10">
        <v>1000</v>
      </c>
      <c r="F15" s="13"/>
      <c r="G15" s="13"/>
      <c r="H15" s="10">
        <f t="shared" si="1"/>
        <v>1000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43915</v>
      </c>
      <c r="E16" s="10">
        <v>1000</v>
      </c>
      <c r="F16" s="13"/>
      <c r="G16" s="13"/>
      <c r="H16" s="10">
        <f t="shared" si="1"/>
        <v>1000</v>
      </c>
      <c r="I16" s="1"/>
    </row>
    <row r="17" spans="1:9" x14ac:dyDescent="0.25">
      <c r="A17" s="9">
        <v>11</v>
      </c>
      <c r="B17" s="11" t="s">
        <v>41</v>
      </c>
      <c r="C17" s="9" t="s">
        <v>1</v>
      </c>
      <c r="D17" s="12">
        <v>43908</v>
      </c>
      <c r="E17" s="10">
        <v>1643</v>
      </c>
      <c r="F17" s="13"/>
      <c r="G17" s="13"/>
      <c r="H17" s="10">
        <f t="shared" si="1"/>
        <v>1643</v>
      </c>
      <c r="I17" s="1"/>
    </row>
    <row r="18" spans="1:9" x14ac:dyDescent="0.25">
      <c r="A18" s="9">
        <v>12</v>
      </c>
      <c r="B18" s="11" t="s">
        <v>41</v>
      </c>
      <c r="C18" s="9" t="s">
        <v>1</v>
      </c>
      <c r="D18" s="12">
        <v>43915</v>
      </c>
      <c r="E18" s="10">
        <v>1000</v>
      </c>
      <c r="F18" s="13">
        <v>1000</v>
      </c>
      <c r="G18" s="13"/>
      <c r="H18" s="10">
        <f t="shared" si="1"/>
        <v>0</v>
      </c>
      <c r="I18" s="1"/>
    </row>
    <row r="19" spans="1:9" x14ac:dyDescent="0.25">
      <c r="A19" s="21"/>
      <c r="B19" s="22" t="s">
        <v>41</v>
      </c>
      <c r="C19" s="21" t="s">
        <v>1</v>
      </c>
      <c r="D19" s="23">
        <v>43922</v>
      </c>
      <c r="E19" s="24">
        <v>1000</v>
      </c>
      <c r="F19" s="25"/>
      <c r="G19" s="25"/>
      <c r="H19" s="24">
        <f t="shared" si="1"/>
        <v>1000</v>
      </c>
      <c r="I19" s="1"/>
    </row>
    <row r="20" spans="1:9" x14ac:dyDescent="0.25">
      <c r="A20" s="9"/>
      <c r="B20" s="14"/>
      <c r="C20" s="9"/>
      <c r="D20" s="14" t="s">
        <v>24</v>
      </c>
      <c r="E20" s="15">
        <f>SUM(E5:E19)</f>
        <v>21719.1</v>
      </c>
      <c r="F20" s="13">
        <f>SUM(F5:F19)</f>
        <v>4799.1000000000004</v>
      </c>
      <c r="G20" s="13"/>
      <c r="H20" s="15">
        <f>SUM(H5:H19)</f>
        <v>16920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25</v>
      </c>
      <c r="C22" s="1"/>
      <c r="D22" s="1"/>
      <c r="E22" s="1" t="s">
        <v>26</v>
      </c>
      <c r="F22" s="5"/>
      <c r="G22" s="5"/>
      <c r="H22" s="1"/>
      <c r="I22" s="1"/>
    </row>
    <row r="23" spans="1:9" x14ac:dyDescent="0.25">
      <c r="A23" s="1"/>
      <c r="B23" s="1" t="s">
        <v>27</v>
      </c>
      <c r="C23" s="1"/>
      <c r="D23" s="1"/>
      <c r="E23" s="1" t="s">
        <v>13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20"/>
      <c r="G26" s="20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43918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43892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43920</v>
      </c>
      <c r="E6" s="10">
        <v>500</v>
      </c>
      <c r="F6" s="13"/>
      <c r="G6" s="13"/>
      <c r="H6" s="10">
        <f t="shared" ref="H6:H20" si="0">E6-F6-G6</f>
        <v>500</v>
      </c>
      <c r="I6" s="1"/>
    </row>
    <row r="7" spans="1:9" ht="14.25" customHeight="1" x14ac:dyDescent="0.25">
      <c r="A7" s="21"/>
      <c r="B7" s="22" t="s">
        <v>15</v>
      </c>
      <c r="C7" s="21" t="s">
        <v>16</v>
      </c>
      <c r="D7" s="23">
        <v>43927</v>
      </c>
      <c r="E7" s="24">
        <v>500</v>
      </c>
      <c r="F7" s="25"/>
      <c r="G7" s="25"/>
      <c r="H7" s="24">
        <f t="shared" si="0"/>
        <v>500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43899</v>
      </c>
      <c r="E8" s="10">
        <v>1500</v>
      </c>
      <c r="F8" s="13"/>
      <c r="G8" s="13"/>
      <c r="H8" s="10">
        <f t="shared" si="0"/>
        <v>1500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43906</v>
      </c>
      <c r="E9" s="10">
        <v>3000</v>
      </c>
      <c r="F9" s="13"/>
      <c r="G9" s="13"/>
      <c r="H9" s="10">
        <f t="shared" si="0"/>
        <v>3000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43920</v>
      </c>
      <c r="E10" s="10">
        <v>3050</v>
      </c>
      <c r="F10" s="13"/>
      <c r="G10" s="13"/>
      <c r="H10" s="10">
        <f t="shared" si="0"/>
        <v>3050</v>
      </c>
      <c r="I10" s="1"/>
    </row>
    <row r="11" spans="1:9" x14ac:dyDescent="0.25">
      <c r="A11" s="9">
        <v>6</v>
      </c>
      <c r="B11" s="11" t="s">
        <v>18</v>
      </c>
      <c r="C11" s="9" t="s">
        <v>1</v>
      </c>
      <c r="D11" s="12">
        <v>43687</v>
      </c>
      <c r="E11" s="10">
        <v>1977</v>
      </c>
      <c r="F11" s="13"/>
      <c r="G11" s="13"/>
      <c r="H11" s="10">
        <f t="shared" si="0"/>
        <v>1977</v>
      </c>
      <c r="I11" s="1"/>
    </row>
    <row r="12" spans="1:9" ht="14.25" customHeight="1" x14ac:dyDescent="0.25">
      <c r="A12" s="9">
        <v>7</v>
      </c>
      <c r="B12" s="11" t="s">
        <v>19</v>
      </c>
      <c r="C12" s="9" t="s">
        <v>1</v>
      </c>
      <c r="D12" s="12">
        <v>43892</v>
      </c>
      <c r="E12" s="10">
        <v>750</v>
      </c>
      <c r="F12" s="13">
        <v>750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19</v>
      </c>
      <c r="C13" s="21" t="s">
        <v>1</v>
      </c>
      <c r="D13" s="23">
        <v>43927</v>
      </c>
      <c r="E13" s="24">
        <v>783</v>
      </c>
      <c r="F13" s="25"/>
      <c r="G13" s="25"/>
      <c r="H13" s="24">
        <f t="shared" si="0"/>
        <v>783</v>
      </c>
      <c r="I13" s="1"/>
    </row>
    <row r="14" spans="1:9" x14ac:dyDescent="0.25">
      <c r="A14" s="9">
        <v>8</v>
      </c>
      <c r="B14" s="11" t="s">
        <v>34</v>
      </c>
      <c r="C14" s="9" t="s">
        <v>1</v>
      </c>
      <c r="D14" s="12">
        <v>43901</v>
      </c>
      <c r="E14" s="10">
        <v>1000</v>
      </c>
      <c r="F14" s="13">
        <v>500</v>
      </c>
      <c r="G14" s="13"/>
      <c r="H14" s="10">
        <f t="shared" si="0"/>
        <v>500</v>
      </c>
      <c r="I14" s="1"/>
    </row>
    <row r="15" spans="1:9" x14ac:dyDescent="0.25">
      <c r="A15" s="9">
        <v>9</v>
      </c>
      <c r="B15" s="11" t="s">
        <v>34</v>
      </c>
      <c r="C15" s="9" t="s">
        <v>1</v>
      </c>
      <c r="D15" s="12">
        <v>43908</v>
      </c>
      <c r="E15" s="10">
        <v>1000</v>
      </c>
      <c r="F15" s="13"/>
      <c r="G15" s="13"/>
      <c r="H15" s="10">
        <f t="shared" si="0"/>
        <v>1000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43915</v>
      </c>
      <c r="E16" s="10">
        <v>1000</v>
      </c>
      <c r="F16" s="13"/>
      <c r="G16" s="13"/>
      <c r="H16" s="10">
        <f t="shared" si="0"/>
        <v>1000</v>
      </c>
      <c r="I16" s="1"/>
    </row>
    <row r="17" spans="1:9" x14ac:dyDescent="0.25">
      <c r="A17" s="21"/>
      <c r="B17" s="22" t="s">
        <v>34</v>
      </c>
      <c r="C17" s="21" t="s">
        <v>1</v>
      </c>
      <c r="D17" s="23">
        <v>43929</v>
      </c>
      <c r="E17" s="24">
        <v>1392.61</v>
      </c>
      <c r="F17" s="25"/>
      <c r="G17" s="25"/>
      <c r="H17" s="24">
        <f t="shared" si="0"/>
        <v>1392.61</v>
      </c>
      <c r="I17" s="1"/>
    </row>
    <row r="18" spans="1:9" x14ac:dyDescent="0.25">
      <c r="A18" s="9">
        <v>11</v>
      </c>
      <c r="B18" s="11" t="s">
        <v>41</v>
      </c>
      <c r="C18" s="9" t="s">
        <v>1</v>
      </c>
      <c r="D18" s="12">
        <v>43908</v>
      </c>
      <c r="E18" s="10">
        <v>1643</v>
      </c>
      <c r="F18" s="13">
        <v>1643</v>
      </c>
      <c r="G18" s="13"/>
      <c r="H18" s="10">
        <f t="shared" si="0"/>
        <v>0</v>
      </c>
      <c r="I18" s="1"/>
    </row>
    <row r="19" spans="1:9" x14ac:dyDescent="0.25">
      <c r="A19" s="9">
        <v>12</v>
      </c>
      <c r="B19" s="11" t="s">
        <v>41</v>
      </c>
      <c r="C19" s="9" t="s">
        <v>1</v>
      </c>
      <c r="D19" s="12">
        <v>43922</v>
      </c>
      <c r="E19" s="10">
        <v>1000</v>
      </c>
      <c r="F19" s="13"/>
      <c r="G19" s="13"/>
      <c r="H19" s="10">
        <f t="shared" si="0"/>
        <v>1000</v>
      </c>
      <c r="I19" s="1"/>
    </row>
    <row r="20" spans="1:9" x14ac:dyDescent="0.25">
      <c r="A20" s="21"/>
      <c r="B20" s="22" t="s">
        <v>41</v>
      </c>
      <c r="C20" s="21" t="s">
        <v>1</v>
      </c>
      <c r="D20" s="23">
        <v>43929</v>
      </c>
      <c r="E20" s="24">
        <v>1000</v>
      </c>
      <c r="F20" s="25"/>
      <c r="G20" s="25"/>
      <c r="H20" s="24">
        <f t="shared" si="0"/>
        <v>1000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20595.61</v>
      </c>
      <c r="F21" s="13">
        <f>SUM(F5:F20)</f>
        <v>3393</v>
      </c>
      <c r="G21" s="13"/>
      <c r="H21" s="15">
        <f>SUM(H5:H20)</f>
        <v>17202.61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7" workbookViewId="0">
      <selection activeCell="J26" sqref="J2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43934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49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8" ht="14.25" customHeight="1" x14ac:dyDescent="0.25">
      <c r="A5" s="9">
        <v>1</v>
      </c>
      <c r="B5" s="11" t="s">
        <v>15</v>
      </c>
      <c r="C5" s="9" t="s">
        <v>16</v>
      </c>
      <c r="D5" s="12">
        <v>43920</v>
      </c>
      <c r="E5" s="10">
        <v>500</v>
      </c>
      <c r="F5" s="13">
        <v>500</v>
      </c>
      <c r="G5" s="10">
        <f>E5-F5</f>
        <v>0</v>
      </c>
      <c r="H5" s="1"/>
    </row>
    <row r="6" spans="1:8" ht="14.25" customHeight="1" x14ac:dyDescent="0.25">
      <c r="A6" s="9">
        <v>2</v>
      </c>
      <c r="B6" s="11" t="s">
        <v>15</v>
      </c>
      <c r="C6" s="9" t="s">
        <v>16</v>
      </c>
      <c r="D6" s="12">
        <v>43927</v>
      </c>
      <c r="E6" s="10">
        <v>500</v>
      </c>
      <c r="F6" s="13"/>
      <c r="G6" s="10">
        <f t="shared" ref="G6:G27" si="0">E6-F6</f>
        <v>500</v>
      </c>
      <c r="H6" s="1"/>
    </row>
    <row r="7" spans="1:8" ht="14.25" customHeight="1" x14ac:dyDescent="0.25">
      <c r="A7" s="21"/>
      <c r="B7" s="22" t="s">
        <v>15</v>
      </c>
      <c r="C7" s="21" t="s">
        <v>16</v>
      </c>
      <c r="D7" s="23">
        <v>43934</v>
      </c>
      <c r="E7" s="24">
        <v>500</v>
      </c>
      <c r="F7" s="13"/>
      <c r="G7" s="10">
        <f t="shared" si="0"/>
        <v>500</v>
      </c>
      <c r="H7" s="1"/>
    </row>
    <row r="8" spans="1:8" ht="14.25" customHeight="1" x14ac:dyDescent="0.25">
      <c r="A8" s="26"/>
      <c r="B8" s="27" t="s">
        <v>15</v>
      </c>
      <c r="C8" s="26" t="s">
        <v>16</v>
      </c>
      <c r="D8" s="28">
        <v>43941</v>
      </c>
      <c r="E8" s="29">
        <v>500</v>
      </c>
      <c r="F8" s="13"/>
      <c r="G8" s="10">
        <f t="shared" si="0"/>
        <v>500</v>
      </c>
      <c r="H8" s="1"/>
    </row>
    <row r="9" spans="1:8" ht="14.25" customHeight="1" x14ac:dyDescent="0.25">
      <c r="A9" s="9">
        <v>3</v>
      </c>
      <c r="B9" s="11" t="s">
        <v>17</v>
      </c>
      <c r="C9" s="9" t="s">
        <v>16</v>
      </c>
      <c r="D9" s="12">
        <v>43899</v>
      </c>
      <c r="E9" s="10">
        <v>1500</v>
      </c>
      <c r="F9" s="13">
        <v>1500</v>
      </c>
      <c r="G9" s="10">
        <f t="shared" si="0"/>
        <v>0</v>
      </c>
      <c r="H9" s="1"/>
    </row>
    <row r="10" spans="1:8" ht="14.25" customHeight="1" x14ac:dyDescent="0.25">
      <c r="A10" s="9">
        <v>4</v>
      </c>
      <c r="B10" s="11" t="s">
        <v>17</v>
      </c>
      <c r="C10" s="9" t="s">
        <v>16</v>
      </c>
      <c r="D10" s="12">
        <v>43906</v>
      </c>
      <c r="E10" s="10">
        <v>3000</v>
      </c>
      <c r="F10" s="13"/>
      <c r="G10" s="10">
        <f t="shared" si="0"/>
        <v>3000</v>
      </c>
      <c r="H10" s="1"/>
    </row>
    <row r="11" spans="1:8" ht="14.25" customHeight="1" x14ac:dyDescent="0.25">
      <c r="A11" s="9">
        <v>5</v>
      </c>
      <c r="B11" s="11" t="s">
        <v>17</v>
      </c>
      <c r="C11" s="9" t="s">
        <v>16</v>
      </c>
      <c r="D11" s="12">
        <v>43920</v>
      </c>
      <c r="E11" s="10">
        <v>3050</v>
      </c>
      <c r="F11" s="13"/>
      <c r="G11" s="10">
        <f t="shared" si="0"/>
        <v>3050</v>
      </c>
      <c r="H11" s="1"/>
    </row>
    <row r="12" spans="1:8" ht="14.25" customHeight="1" x14ac:dyDescent="0.25">
      <c r="A12" s="21"/>
      <c r="B12" s="22" t="s">
        <v>20</v>
      </c>
      <c r="C12" s="21" t="s">
        <v>16</v>
      </c>
      <c r="D12" s="23">
        <v>43934</v>
      </c>
      <c r="E12" s="24">
        <v>1000</v>
      </c>
      <c r="F12" s="13"/>
      <c r="G12" s="10">
        <f t="shared" si="0"/>
        <v>1000</v>
      </c>
      <c r="H12" s="1"/>
    </row>
    <row r="13" spans="1:8" x14ac:dyDescent="0.25">
      <c r="A13" s="9">
        <v>6</v>
      </c>
      <c r="B13" s="11" t="s">
        <v>18</v>
      </c>
      <c r="C13" s="9" t="s">
        <v>1</v>
      </c>
      <c r="D13" s="12">
        <v>43687</v>
      </c>
      <c r="E13" s="10">
        <v>1977</v>
      </c>
      <c r="F13" s="13">
        <v>200</v>
      </c>
      <c r="G13" s="10">
        <f t="shared" si="0"/>
        <v>1777</v>
      </c>
      <c r="H13" s="1"/>
    </row>
    <row r="14" spans="1:8" ht="14.25" customHeight="1" x14ac:dyDescent="0.25">
      <c r="A14" s="9">
        <v>7</v>
      </c>
      <c r="B14" s="11" t="s">
        <v>19</v>
      </c>
      <c r="C14" s="9" t="s">
        <v>1</v>
      </c>
      <c r="D14" s="12">
        <v>43927</v>
      </c>
      <c r="E14" s="10">
        <v>783</v>
      </c>
      <c r="F14" s="13">
        <v>783</v>
      </c>
      <c r="G14" s="10">
        <f t="shared" si="0"/>
        <v>0</v>
      </c>
      <c r="H14" s="1"/>
    </row>
    <row r="15" spans="1:8" ht="13.5" customHeight="1" x14ac:dyDescent="0.25">
      <c r="A15" s="21"/>
      <c r="B15" s="22" t="s">
        <v>19</v>
      </c>
      <c r="C15" s="21" t="s">
        <v>1</v>
      </c>
      <c r="D15" s="23">
        <v>43934</v>
      </c>
      <c r="E15" s="24">
        <v>783</v>
      </c>
      <c r="F15" s="13"/>
      <c r="G15" s="10">
        <f t="shared" si="0"/>
        <v>783</v>
      </c>
      <c r="H15" s="1"/>
    </row>
    <row r="16" spans="1:8" ht="13.5" customHeight="1" x14ac:dyDescent="0.25">
      <c r="A16" s="26"/>
      <c r="B16" s="27" t="s">
        <v>19</v>
      </c>
      <c r="C16" s="26" t="s">
        <v>1</v>
      </c>
      <c r="D16" s="28">
        <v>43941</v>
      </c>
      <c r="E16" s="29">
        <v>783</v>
      </c>
      <c r="F16" s="13"/>
      <c r="G16" s="10">
        <f t="shared" si="0"/>
        <v>783</v>
      </c>
      <c r="H16" s="1"/>
    </row>
    <row r="17" spans="1:8" x14ac:dyDescent="0.25">
      <c r="A17" s="9">
        <v>8</v>
      </c>
      <c r="B17" s="11" t="s">
        <v>34</v>
      </c>
      <c r="C17" s="9" t="s">
        <v>1</v>
      </c>
      <c r="D17" s="12">
        <v>43901</v>
      </c>
      <c r="E17" s="10">
        <v>500</v>
      </c>
      <c r="F17" s="13"/>
      <c r="G17" s="10">
        <f t="shared" si="0"/>
        <v>500</v>
      </c>
      <c r="H17" s="1"/>
    </row>
    <row r="18" spans="1:8" x14ac:dyDescent="0.25">
      <c r="A18" s="9">
        <v>9</v>
      </c>
      <c r="B18" s="11" t="s">
        <v>34</v>
      </c>
      <c r="C18" s="9" t="s">
        <v>1</v>
      </c>
      <c r="D18" s="12">
        <v>43908</v>
      </c>
      <c r="E18" s="10">
        <v>1000</v>
      </c>
      <c r="F18" s="13"/>
      <c r="G18" s="10">
        <f t="shared" si="0"/>
        <v>1000</v>
      </c>
      <c r="H18" s="1"/>
    </row>
    <row r="19" spans="1:8" x14ac:dyDescent="0.25">
      <c r="A19" s="9">
        <v>10</v>
      </c>
      <c r="B19" s="11" t="s">
        <v>34</v>
      </c>
      <c r="C19" s="9" t="s">
        <v>1</v>
      </c>
      <c r="D19" s="12">
        <v>43915</v>
      </c>
      <c r="E19" s="10">
        <v>1000</v>
      </c>
      <c r="F19" s="13"/>
      <c r="G19" s="10">
        <f t="shared" si="0"/>
        <v>1000</v>
      </c>
      <c r="H19" s="1"/>
    </row>
    <row r="20" spans="1:8" x14ac:dyDescent="0.25">
      <c r="A20" s="9">
        <v>11</v>
      </c>
      <c r="B20" s="11" t="s">
        <v>34</v>
      </c>
      <c r="C20" s="9" t="s">
        <v>1</v>
      </c>
      <c r="D20" s="12">
        <v>43929</v>
      </c>
      <c r="E20" s="10">
        <v>1392.61</v>
      </c>
      <c r="F20" s="13"/>
      <c r="G20" s="10">
        <f t="shared" si="0"/>
        <v>1392.61</v>
      </c>
      <c r="H20" s="1"/>
    </row>
    <row r="21" spans="1:8" x14ac:dyDescent="0.25">
      <c r="A21" s="9">
        <v>12</v>
      </c>
      <c r="B21" s="11" t="s">
        <v>41</v>
      </c>
      <c r="C21" s="9" t="s">
        <v>1</v>
      </c>
      <c r="D21" s="12">
        <v>43922</v>
      </c>
      <c r="E21" s="10">
        <v>1000</v>
      </c>
      <c r="F21" s="13">
        <v>1000</v>
      </c>
      <c r="G21" s="10">
        <f t="shared" si="0"/>
        <v>0</v>
      </c>
      <c r="H21" s="1"/>
    </row>
    <row r="22" spans="1:8" x14ac:dyDescent="0.25">
      <c r="A22" s="9">
        <v>13</v>
      </c>
      <c r="B22" s="11" t="s">
        <v>41</v>
      </c>
      <c r="C22" s="9" t="s">
        <v>1</v>
      </c>
      <c r="D22" s="12">
        <v>43929</v>
      </c>
      <c r="E22" s="10">
        <v>1000</v>
      </c>
      <c r="F22" s="13">
        <v>1000</v>
      </c>
      <c r="G22" s="10">
        <f t="shared" si="0"/>
        <v>0</v>
      </c>
      <c r="H22" s="1"/>
    </row>
    <row r="23" spans="1:8" x14ac:dyDescent="0.25">
      <c r="A23" s="21"/>
      <c r="B23" s="22" t="s">
        <v>41</v>
      </c>
      <c r="C23" s="21" t="s">
        <v>1</v>
      </c>
      <c r="D23" s="23">
        <v>43936</v>
      </c>
      <c r="E23" s="24">
        <v>1000</v>
      </c>
      <c r="F23" s="13"/>
      <c r="G23" s="10">
        <f t="shared" si="0"/>
        <v>1000</v>
      </c>
      <c r="H23" s="1"/>
    </row>
    <row r="24" spans="1:8" x14ac:dyDescent="0.25">
      <c r="A24" s="26"/>
      <c r="B24" s="27" t="s">
        <v>41</v>
      </c>
      <c r="C24" s="26" t="s">
        <v>1</v>
      </c>
      <c r="D24" s="28">
        <v>43943</v>
      </c>
      <c r="E24" s="29">
        <v>1406</v>
      </c>
      <c r="F24" s="13"/>
      <c r="G24" s="10">
        <f t="shared" si="0"/>
        <v>1406</v>
      </c>
      <c r="H24" s="1"/>
    </row>
    <row r="25" spans="1:8" x14ac:dyDescent="0.25">
      <c r="A25" s="26"/>
      <c r="B25" s="27" t="s">
        <v>44</v>
      </c>
      <c r="C25" s="26" t="s">
        <v>1</v>
      </c>
      <c r="D25" s="28">
        <v>43927</v>
      </c>
      <c r="E25" s="29">
        <v>2000</v>
      </c>
      <c r="F25" s="13">
        <v>2000</v>
      </c>
      <c r="G25" s="10">
        <f t="shared" si="0"/>
        <v>0</v>
      </c>
      <c r="H25" s="1"/>
    </row>
    <row r="26" spans="1:8" x14ac:dyDescent="0.25">
      <c r="A26" s="21"/>
      <c r="B26" s="22" t="s">
        <v>44</v>
      </c>
      <c r="C26" s="21" t="s">
        <v>1</v>
      </c>
      <c r="D26" s="23">
        <v>43934</v>
      </c>
      <c r="E26" s="24">
        <v>2000</v>
      </c>
      <c r="F26" s="13">
        <v>2000</v>
      </c>
      <c r="G26" s="10">
        <f t="shared" si="0"/>
        <v>0</v>
      </c>
      <c r="H26" s="1"/>
    </row>
    <row r="27" spans="1:8" x14ac:dyDescent="0.25">
      <c r="A27" s="26"/>
      <c r="B27" s="27" t="s">
        <v>44</v>
      </c>
      <c r="C27" s="26" t="s">
        <v>1</v>
      </c>
      <c r="D27" s="28">
        <v>43941</v>
      </c>
      <c r="E27" s="29">
        <v>2000</v>
      </c>
      <c r="F27" s="13"/>
      <c r="G27" s="10">
        <f t="shared" si="0"/>
        <v>2000</v>
      </c>
      <c r="H27" s="1"/>
    </row>
    <row r="28" spans="1:8" x14ac:dyDescent="0.25">
      <c r="A28" s="9"/>
      <c r="B28" s="14"/>
      <c r="C28" s="9"/>
      <c r="D28" s="14" t="s">
        <v>24</v>
      </c>
      <c r="E28" s="15">
        <f>SUM(E5:E27)</f>
        <v>29174.61</v>
      </c>
      <c r="F28" s="13">
        <f>SUM(F5:F27)</f>
        <v>8983</v>
      </c>
      <c r="G28" s="15">
        <f>SUM(G5:G27)</f>
        <v>20191.61</v>
      </c>
      <c r="H28" s="1"/>
    </row>
    <row r="29" spans="1:8" x14ac:dyDescent="0.25">
      <c r="A29" s="16"/>
      <c r="B29" s="17"/>
      <c r="C29" s="16"/>
      <c r="D29" s="17"/>
      <c r="E29" s="18"/>
      <c r="F29" s="19"/>
      <c r="G29" s="18"/>
      <c r="H29" s="1"/>
    </row>
    <row r="30" spans="1:8" x14ac:dyDescent="0.25">
      <c r="A30" s="1"/>
      <c r="B30" s="1" t="s">
        <v>25</v>
      </c>
      <c r="C30" s="1"/>
      <c r="D30" s="1"/>
      <c r="E30" s="1" t="s">
        <v>26</v>
      </c>
      <c r="F30" s="5"/>
      <c r="G30" s="1"/>
      <c r="H30" s="1"/>
    </row>
    <row r="31" spans="1:8" x14ac:dyDescent="0.25">
      <c r="A31" s="1"/>
      <c r="B31" s="1" t="s">
        <v>27</v>
      </c>
      <c r="C31" s="1"/>
      <c r="D31" s="1"/>
      <c r="E31" s="1" t="s">
        <v>13</v>
      </c>
      <c r="F31" s="5"/>
      <c r="G31" s="1"/>
      <c r="H31" s="1"/>
    </row>
    <row r="32" spans="1:8" x14ac:dyDescent="0.25">
      <c r="A32" s="1"/>
      <c r="B32" s="1"/>
      <c r="C32" s="1"/>
      <c r="D32" s="1"/>
      <c r="E32" s="1"/>
      <c r="F32" s="5"/>
      <c r="G32" s="1"/>
      <c r="H32" s="1"/>
    </row>
    <row r="33" spans="1:8" x14ac:dyDescent="0.25">
      <c r="A33" s="1"/>
      <c r="B33" s="1"/>
      <c r="C33" s="1"/>
      <c r="D33" s="1"/>
      <c r="E33" s="1"/>
      <c r="F33" s="5"/>
      <c r="G33" s="1"/>
      <c r="H33" s="1"/>
    </row>
    <row r="34" spans="1:8" x14ac:dyDescent="0.25">
      <c r="A34" s="1"/>
      <c r="B34" s="1"/>
      <c r="C34" s="1"/>
      <c r="D34" s="1"/>
      <c r="E34" s="1"/>
      <c r="F34" s="20"/>
      <c r="G34" s="1"/>
      <c r="H34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43938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12</v>
      </c>
      <c r="H4" s="3"/>
    </row>
    <row r="5" spans="1:8" ht="14.25" customHeight="1" x14ac:dyDescent="0.25">
      <c r="A5" s="9">
        <v>1</v>
      </c>
      <c r="B5" s="11" t="s">
        <v>15</v>
      </c>
      <c r="C5" s="9" t="s">
        <v>16</v>
      </c>
      <c r="D5" s="12">
        <v>43927</v>
      </c>
      <c r="E5" s="10">
        <v>500</v>
      </c>
      <c r="F5" s="13"/>
      <c r="G5" s="10">
        <f>E5-F5</f>
        <v>500</v>
      </c>
      <c r="H5" s="1"/>
    </row>
    <row r="6" spans="1:8" ht="14.25" customHeight="1" x14ac:dyDescent="0.25">
      <c r="A6" s="9">
        <v>2</v>
      </c>
      <c r="B6" s="11" t="s">
        <v>15</v>
      </c>
      <c r="C6" s="9" t="s">
        <v>16</v>
      </c>
      <c r="D6" s="12">
        <v>43934</v>
      </c>
      <c r="E6" s="10">
        <v>500</v>
      </c>
      <c r="F6" s="13"/>
      <c r="G6" s="10">
        <f t="shared" ref="G6:G25" si="0">E6-F6</f>
        <v>500</v>
      </c>
      <c r="H6" s="1"/>
    </row>
    <row r="7" spans="1:8" ht="14.25" customHeight="1" x14ac:dyDescent="0.25">
      <c r="A7" s="9">
        <v>3</v>
      </c>
      <c r="B7" s="11" t="s">
        <v>15</v>
      </c>
      <c r="C7" s="9" t="s">
        <v>16</v>
      </c>
      <c r="D7" s="12">
        <v>43941</v>
      </c>
      <c r="E7" s="10">
        <v>500</v>
      </c>
      <c r="F7" s="13"/>
      <c r="G7" s="10">
        <f t="shared" si="0"/>
        <v>500</v>
      </c>
      <c r="H7" s="1"/>
    </row>
    <row r="8" spans="1:8" ht="14.25" customHeight="1" x14ac:dyDescent="0.25">
      <c r="A8" s="21"/>
      <c r="B8" s="22" t="s">
        <v>15</v>
      </c>
      <c r="C8" s="21" t="s">
        <v>16</v>
      </c>
      <c r="D8" s="23">
        <v>43948</v>
      </c>
      <c r="E8" s="24">
        <v>500</v>
      </c>
      <c r="F8" s="25"/>
      <c r="G8" s="24">
        <f t="shared" si="0"/>
        <v>500</v>
      </c>
      <c r="H8" s="1"/>
    </row>
    <row r="9" spans="1:8" ht="14.25" customHeight="1" x14ac:dyDescent="0.25">
      <c r="A9" s="9">
        <v>4</v>
      </c>
      <c r="B9" s="11" t="s">
        <v>17</v>
      </c>
      <c r="C9" s="9" t="s">
        <v>16</v>
      </c>
      <c r="D9" s="12">
        <v>43906</v>
      </c>
      <c r="E9" s="10">
        <v>3000</v>
      </c>
      <c r="F9" s="13"/>
      <c r="G9" s="10">
        <f t="shared" si="0"/>
        <v>3000</v>
      </c>
      <c r="H9" s="1"/>
    </row>
    <row r="10" spans="1:8" ht="14.25" customHeight="1" x14ac:dyDescent="0.25">
      <c r="A10" s="9">
        <v>5</v>
      </c>
      <c r="B10" s="11" t="s">
        <v>17</v>
      </c>
      <c r="C10" s="9" t="s">
        <v>16</v>
      </c>
      <c r="D10" s="12">
        <v>43920</v>
      </c>
      <c r="E10" s="10">
        <v>3050</v>
      </c>
      <c r="F10" s="13"/>
      <c r="G10" s="10">
        <f t="shared" si="0"/>
        <v>3050</v>
      </c>
      <c r="H10" s="1"/>
    </row>
    <row r="11" spans="1:8" ht="14.25" customHeight="1" x14ac:dyDescent="0.25">
      <c r="A11" s="9">
        <v>6</v>
      </c>
      <c r="B11" s="11" t="s">
        <v>20</v>
      </c>
      <c r="C11" s="9" t="s">
        <v>16</v>
      </c>
      <c r="D11" s="12">
        <v>43934</v>
      </c>
      <c r="E11" s="10">
        <v>1000</v>
      </c>
      <c r="F11" s="13"/>
      <c r="G11" s="10">
        <f t="shared" si="0"/>
        <v>1000</v>
      </c>
      <c r="H11" s="1"/>
    </row>
    <row r="12" spans="1:8" x14ac:dyDescent="0.25">
      <c r="A12" s="9">
        <v>7</v>
      </c>
      <c r="B12" s="11" t="s">
        <v>18</v>
      </c>
      <c r="C12" s="9" t="s">
        <v>1</v>
      </c>
      <c r="D12" s="12">
        <v>43687</v>
      </c>
      <c r="E12" s="10">
        <v>1777</v>
      </c>
      <c r="F12" s="13"/>
      <c r="G12" s="10">
        <f t="shared" si="0"/>
        <v>1777</v>
      </c>
      <c r="H12" s="1"/>
    </row>
    <row r="13" spans="1:8" ht="13.5" customHeight="1" x14ac:dyDescent="0.25">
      <c r="A13" s="9">
        <v>8</v>
      </c>
      <c r="B13" s="11" t="s">
        <v>19</v>
      </c>
      <c r="C13" s="9" t="s">
        <v>1</v>
      </c>
      <c r="D13" s="12">
        <v>43934</v>
      </c>
      <c r="E13" s="10">
        <v>783</v>
      </c>
      <c r="F13" s="13"/>
      <c r="G13" s="10">
        <f t="shared" si="0"/>
        <v>783</v>
      </c>
      <c r="H13" s="1"/>
    </row>
    <row r="14" spans="1:8" ht="13.5" customHeight="1" x14ac:dyDescent="0.25">
      <c r="A14" s="9">
        <v>9</v>
      </c>
      <c r="B14" s="11" t="s">
        <v>19</v>
      </c>
      <c r="C14" s="9" t="s">
        <v>1</v>
      </c>
      <c r="D14" s="12">
        <v>43941</v>
      </c>
      <c r="E14" s="10">
        <v>783</v>
      </c>
      <c r="F14" s="13"/>
      <c r="G14" s="10">
        <f t="shared" si="0"/>
        <v>783</v>
      </c>
      <c r="H14" s="1"/>
    </row>
    <row r="15" spans="1:8" ht="13.5" customHeight="1" x14ac:dyDescent="0.25">
      <c r="A15" s="21"/>
      <c r="B15" s="22" t="s">
        <v>19</v>
      </c>
      <c r="C15" s="21" t="s">
        <v>1</v>
      </c>
      <c r="D15" s="23">
        <v>43948</v>
      </c>
      <c r="E15" s="24">
        <v>783</v>
      </c>
      <c r="F15" s="25"/>
      <c r="G15" s="24">
        <f t="shared" si="0"/>
        <v>783</v>
      </c>
      <c r="H15" s="1"/>
    </row>
    <row r="16" spans="1:8" x14ac:dyDescent="0.25">
      <c r="A16" s="9">
        <v>10</v>
      </c>
      <c r="B16" s="11" t="s">
        <v>34</v>
      </c>
      <c r="C16" s="9" t="s">
        <v>1</v>
      </c>
      <c r="D16" s="12">
        <v>43901</v>
      </c>
      <c r="E16" s="10">
        <v>500</v>
      </c>
      <c r="F16" s="13"/>
      <c r="G16" s="10">
        <f t="shared" si="0"/>
        <v>500</v>
      </c>
      <c r="H16" s="1"/>
    </row>
    <row r="17" spans="1:8" x14ac:dyDescent="0.25">
      <c r="A17" s="9">
        <v>11</v>
      </c>
      <c r="B17" s="11" t="s">
        <v>34</v>
      </c>
      <c r="C17" s="9" t="s">
        <v>1</v>
      </c>
      <c r="D17" s="12">
        <v>43908</v>
      </c>
      <c r="E17" s="10">
        <v>1000</v>
      </c>
      <c r="F17" s="13"/>
      <c r="G17" s="10">
        <f t="shared" si="0"/>
        <v>1000</v>
      </c>
      <c r="H17" s="1"/>
    </row>
    <row r="18" spans="1:8" x14ac:dyDescent="0.25">
      <c r="A18" s="9">
        <v>12</v>
      </c>
      <c r="B18" s="11" t="s">
        <v>34</v>
      </c>
      <c r="C18" s="9" t="s">
        <v>1</v>
      </c>
      <c r="D18" s="12">
        <v>43915</v>
      </c>
      <c r="E18" s="10">
        <v>1000</v>
      </c>
      <c r="F18" s="13"/>
      <c r="G18" s="10">
        <f t="shared" si="0"/>
        <v>1000</v>
      </c>
      <c r="H18" s="1"/>
    </row>
    <row r="19" spans="1:8" x14ac:dyDescent="0.25">
      <c r="A19" s="9">
        <v>13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0">
        <f t="shared" si="0"/>
        <v>1392.61</v>
      </c>
      <c r="H19" s="1"/>
    </row>
    <row r="20" spans="1:8" x14ac:dyDescent="0.25">
      <c r="A20" s="21"/>
      <c r="B20" s="22" t="s">
        <v>34</v>
      </c>
      <c r="C20" s="21" t="s">
        <v>1</v>
      </c>
      <c r="D20" s="23">
        <v>43951</v>
      </c>
      <c r="E20" s="24">
        <v>1853.5</v>
      </c>
      <c r="F20" s="25"/>
      <c r="G20" s="24">
        <f t="shared" si="0"/>
        <v>1853.5</v>
      </c>
      <c r="H20" s="1"/>
    </row>
    <row r="21" spans="1:8" x14ac:dyDescent="0.25">
      <c r="A21" s="9">
        <v>14</v>
      </c>
      <c r="B21" s="11" t="s">
        <v>41</v>
      </c>
      <c r="C21" s="9" t="s">
        <v>1</v>
      </c>
      <c r="D21" s="12">
        <v>43936</v>
      </c>
      <c r="E21" s="10">
        <v>1000</v>
      </c>
      <c r="F21" s="13"/>
      <c r="G21" s="10">
        <f t="shared" si="0"/>
        <v>1000</v>
      </c>
      <c r="H21" s="1"/>
    </row>
    <row r="22" spans="1:8" x14ac:dyDescent="0.25">
      <c r="A22" s="9">
        <v>15</v>
      </c>
      <c r="B22" s="11" t="s">
        <v>41</v>
      </c>
      <c r="C22" s="9" t="s">
        <v>1</v>
      </c>
      <c r="D22" s="12">
        <v>43943</v>
      </c>
      <c r="E22" s="10">
        <v>1406</v>
      </c>
      <c r="F22" s="13"/>
      <c r="G22" s="10">
        <f t="shared" si="0"/>
        <v>1406</v>
      </c>
      <c r="H22" s="1"/>
    </row>
    <row r="23" spans="1:8" x14ac:dyDescent="0.25">
      <c r="A23" s="21"/>
      <c r="B23" s="22" t="s">
        <v>41</v>
      </c>
      <c r="C23" s="21" t="s">
        <v>1</v>
      </c>
      <c r="D23" s="23">
        <v>43950</v>
      </c>
      <c r="E23" s="24">
        <v>1300</v>
      </c>
      <c r="F23" s="25"/>
      <c r="G23" s="24">
        <f t="shared" si="0"/>
        <v>1300</v>
      </c>
      <c r="H23" s="1"/>
    </row>
    <row r="24" spans="1:8" x14ac:dyDescent="0.25">
      <c r="A24" s="9">
        <v>16</v>
      </c>
      <c r="B24" s="11" t="s">
        <v>44</v>
      </c>
      <c r="C24" s="9" t="s">
        <v>1</v>
      </c>
      <c r="D24" s="12">
        <v>43941</v>
      </c>
      <c r="E24" s="10">
        <v>2000</v>
      </c>
      <c r="F24" s="13"/>
      <c r="G24" s="10">
        <f t="shared" si="0"/>
        <v>2000</v>
      </c>
      <c r="H24" s="1"/>
    </row>
    <row r="25" spans="1:8" x14ac:dyDescent="0.25">
      <c r="A25" s="21"/>
      <c r="B25" s="22" t="s">
        <v>44</v>
      </c>
      <c r="C25" s="21" t="s">
        <v>1</v>
      </c>
      <c r="D25" s="23">
        <v>43948</v>
      </c>
      <c r="E25" s="24">
        <v>2000</v>
      </c>
      <c r="F25" s="25"/>
      <c r="G25" s="24">
        <f t="shared" si="0"/>
        <v>2000</v>
      </c>
      <c r="H25" s="1"/>
    </row>
    <row r="26" spans="1:8" x14ac:dyDescent="0.25">
      <c r="A26" s="9"/>
      <c r="B26" s="14"/>
      <c r="C26" s="9"/>
      <c r="D26" s="14" t="s">
        <v>24</v>
      </c>
      <c r="E26" s="15">
        <f>SUM(E5:E25)</f>
        <v>26628.11</v>
      </c>
      <c r="F26" s="13"/>
      <c r="G26" s="15">
        <f>SUM(G5:G25)</f>
        <v>26628.11</v>
      </c>
      <c r="H26" s="1"/>
    </row>
    <row r="27" spans="1:8" x14ac:dyDescent="0.25">
      <c r="A27" s="16"/>
      <c r="B27" s="17"/>
      <c r="C27" s="16"/>
      <c r="D27" s="17"/>
      <c r="E27" s="18"/>
      <c r="F27" s="19"/>
      <c r="G27" s="18"/>
      <c r="H27" s="1"/>
    </row>
    <row r="28" spans="1:8" x14ac:dyDescent="0.25">
      <c r="A28" s="1"/>
      <c r="B28" s="1" t="s">
        <v>25</v>
      </c>
      <c r="C28" s="1"/>
      <c r="D28" s="1"/>
      <c r="E28" s="1" t="s">
        <v>26</v>
      </c>
      <c r="F28" s="5"/>
      <c r="G28" s="1"/>
      <c r="H28" s="1"/>
    </row>
    <row r="29" spans="1:8" x14ac:dyDescent="0.25">
      <c r="A29" s="1"/>
      <c r="B29" s="1" t="s">
        <v>27</v>
      </c>
      <c r="C29" s="1"/>
      <c r="D29" s="1"/>
      <c r="E29" s="1" t="s">
        <v>13</v>
      </c>
      <c r="F29" s="5"/>
      <c r="G29" s="1"/>
      <c r="H29" s="1"/>
    </row>
    <row r="30" spans="1:8" x14ac:dyDescent="0.25">
      <c r="A30" s="1"/>
      <c r="B30" s="1"/>
      <c r="C30" s="1"/>
      <c r="D30" s="1"/>
      <c r="E30" s="1"/>
      <c r="F30" s="5"/>
      <c r="G30" s="1"/>
      <c r="H30" s="1"/>
    </row>
    <row r="31" spans="1:8" x14ac:dyDescent="0.25">
      <c r="A31" s="1"/>
      <c r="B31" s="1"/>
      <c r="C31" s="1"/>
      <c r="D31" s="1"/>
      <c r="E31" s="1"/>
      <c r="F31" s="5"/>
      <c r="G31" s="1"/>
      <c r="H31" s="1"/>
    </row>
    <row r="32" spans="1:8" x14ac:dyDescent="0.25">
      <c r="A32" s="1"/>
      <c r="B32" s="1"/>
      <c r="C32" s="1"/>
      <c r="D32" s="1"/>
      <c r="E32" s="1"/>
      <c r="F32" s="20"/>
      <c r="G32" s="1"/>
      <c r="H32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4" workbookViewId="0">
      <selection activeCell="A23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43948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43927</v>
      </c>
      <c r="E5" s="10">
        <v>500</v>
      </c>
      <c r="F5" s="13"/>
      <c r="G5" s="13">
        <v>500</v>
      </c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43934</v>
      </c>
      <c r="E6" s="10">
        <v>500</v>
      </c>
      <c r="F6" s="13"/>
      <c r="G6" s="13">
        <v>500</v>
      </c>
      <c r="H6" s="10">
        <f t="shared" ref="H6:H30" si="0">E6-F6-G6</f>
        <v>0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43941</v>
      </c>
      <c r="E7" s="10">
        <v>500</v>
      </c>
      <c r="F7" s="13"/>
      <c r="G7" s="13">
        <v>500</v>
      </c>
      <c r="H7" s="10">
        <f t="shared" si="0"/>
        <v>0</v>
      </c>
      <c r="I7" s="1"/>
    </row>
    <row r="8" spans="1:9" ht="14.25" customHeight="1" x14ac:dyDescent="0.25">
      <c r="A8" s="21"/>
      <c r="B8" s="22" t="s">
        <v>15</v>
      </c>
      <c r="C8" s="21" t="s">
        <v>16</v>
      </c>
      <c r="D8" s="23">
        <v>43948</v>
      </c>
      <c r="E8" s="24">
        <v>500</v>
      </c>
      <c r="F8" s="25"/>
      <c r="G8" s="25"/>
      <c r="H8" s="10">
        <f t="shared" si="0"/>
        <v>500</v>
      </c>
      <c r="I8" s="1"/>
    </row>
    <row r="9" spans="1:9" ht="14.25" customHeight="1" x14ac:dyDescent="0.25">
      <c r="A9" s="26"/>
      <c r="B9" s="27" t="s">
        <v>15</v>
      </c>
      <c r="C9" s="26" t="s">
        <v>16</v>
      </c>
      <c r="D9" s="28">
        <v>43955</v>
      </c>
      <c r="E9" s="29">
        <v>500</v>
      </c>
      <c r="F9" s="30"/>
      <c r="G9" s="30"/>
      <c r="H9" s="10">
        <f t="shared" si="0"/>
        <v>500</v>
      </c>
      <c r="I9" s="1"/>
    </row>
    <row r="10" spans="1:9" ht="14.25" customHeight="1" x14ac:dyDescent="0.25">
      <c r="A10" s="9">
        <v>4</v>
      </c>
      <c r="B10" s="11" t="s">
        <v>17</v>
      </c>
      <c r="C10" s="9" t="s">
        <v>16</v>
      </c>
      <c r="D10" s="12">
        <v>43906</v>
      </c>
      <c r="E10" s="10">
        <v>3000</v>
      </c>
      <c r="F10" s="13">
        <v>1250</v>
      </c>
      <c r="G10" s="13"/>
      <c r="H10" s="10">
        <f t="shared" si="0"/>
        <v>1750</v>
      </c>
      <c r="I10" s="1"/>
    </row>
    <row r="11" spans="1:9" ht="14.25" customHeight="1" x14ac:dyDescent="0.25">
      <c r="A11" s="9">
        <v>5</v>
      </c>
      <c r="B11" s="11" t="s">
        <v>17</v>
      </c>
      <c r="C11" s="9" t="s">
        <v>16</v>
      </c>
      <c r="D11" s="12">
        <v>43920</v>
      </c>
      <c r="E11" s="10">
        <v>3050</v>
      </c>
      <c r="F11" s="13"/>
      <c r="G11" s="13"/>
      <c r="H11" s="10">
        <f t="shared" si="0"/>
        <v>3050</v>
      </c>
      <c r="I11" s="1"/>
    </row>
    <row r="12" spans="1:9" ht="14.25" customHeight="1" x14ac:dyDescent="0.25">
      <c r="A12" s="26"/>
      <c r="B12" s="27" t="s">
        <v>17</v>
      </c>
      <c r="C12" s="26" t="s">
        <v>16</v>
      </c>
      <c r="D12" s="28">
        <v>43955</v>
      </c>
      <c r="E12" s="29">
        <v>2000</v>
      </c>
      <c r="F12" s="30"/>
      <c r="G12" s="30"/>
      <c r="H12" s="10">
        <f t="shared" si="0"/>
        <v>2000</v>
      </c>
      <c r="I12" s="1"/>
    </row>
    <row r="13" spans="1:9" ht="14.25" customHeight="1" x14ac:dyDescent="0.25">
      <c r="A13" s="9">
        <v>6</v>
      </c>
      <c r="B13" s="11" t="s">
        <v>20</v>
      </c>
      <c r="C13" s="9" t="s">
        <v>16</v>
      </c>
      <c r="D13" s="12">
        <v>43934</v>
      </c>
      <c r="E13" s="10">
        <v>1000</v>
      </c>
      <c r="F13" s="13">
        <v>1000</v>
      </c>
      <c r="G13" s="13"/>
      <c r="H13" s="10">
        <f t="shared" si="0"/>
        <v>0</v>
      </c>
      <c r="I13" s="1"/>
    </row>
    <row r="14" spans="1:9" x14ac:dyDescent="0.25">
      <c r="A14" s="9">
        <v>7</v>
      </c>
      <c r="B14" s="11" t="s">
        <v>18</v>
      </c>
      <c r="C14" s="9" t="s">
        <v>1</v>
      </c>
      <c r="D14" s="12">
        <v>43687</v>
      </c>
      <c r="E14" s="10">
        <v>1777</v>
      </c>
      <c r="F14" s="13"/>
      <c r="G14" s="13"/>
      <c r="H14" s="10">
        <f t="shared" si="0"/>
        <v>1777</v>
      </c>
      <c r="I14" s="1"/>
    </row>
    <row r="15" spans="1:9" ht="13.5" customHeight="1" x14ac:dyDescent="0.25">
      <c r="A15" s="9">
        <v>8</v>
      </c>
      <c r="B15" s="11" t="s">
        <v>19</v>
      </c>
      <c r="C15" s="9" t="s">
        <v>1</v>
      </c>
      <c r="D15" s="12">
        <v>43934</v>
      </c>
      <c r="E15" s="10">
        <v>783</v>
      </c>
      <c r="F15" s="13">
        <v>783</v>
      </c>
      <c r="G15" s="13"/>
      <c r="H15" s="10">
        <f t="shared" si="0"/>
        <v>0</v>
      </c>
      <c r="I15" s="1"/>
    </row>
    <row r="16" spans="1:9" ht="13.5" customHeight="1" x14ac:dyDescent="0.25">
      <c r="A16" s="9">
        <v>9</v>
      </c>
      <c r="B16" s="11" t="s">
        <v>19</v>
      </c>
      <c r="C16" s="9" t="s">
        <v>1</v>
      </c>
      <c r="D16" s="12">
        <v>43941</v>
      </c>
      <c r="E16" s="10">
        <v>783</v>
      </c>
      <c r="F16" s="13"/>
      <c r="G16" s="13"/>
      <c r="H16" s="10">
        <f t="shared" si="0"/>
        <v>783</v>
      </c>
      <c r="I16" s="1"/>
    </row>
    <row r="17" spans="1:9" ht="13.5" customHeight="1" x14ac:dyDescent="0.25">
      <c r="A17" s="21"/>
      <c r="B17" s="22" t="s">
        <v>19</v>
      </c>
      <c r="C17" s="21" t="s">
        <v>1</v>
      </c>
      <c r="D17" s="23">
        <v>43948</v>
      </c>
      <c r="E17" s="24">
        <v>783</v>
      </c>
      <c r="F17" s="25"/>
      <c r="G17" s="25"/>
      <c r="H17" s="10">
        <f t="shared" si="0"/>
        <v>783</v>
      </c>
      <c r="I17" s="1"/>
    </row>
    <row r="18" spans="1:9" ht="13.5" customHeight="1" x14ac:dyDescent="0.25">
      <c r="A18" s="26"/>
      <c r="B18" s="27" t="s">
        <v>19</v>
      </c>
      <c r="C18" s="26" t="s">
        <v>1</v>
      </c>
      <c r="D18" s="28">
        <v>43955</v>
      </c>
      <c r="E18" s="29">
        <v>783</v>
      </c>
      <c r="F18" s="30"/>
      <c r="G18" s="30"/>
      <c r="H18" s="10">
        <f t="shared" si="0"/>
        <v>783</v>
      </c>
      <c r="I18" s="1"/>
    </row>
    <row r="19" spans="1:9" x14ac:dyDescent="0.25">
      <c r="A19" s="9">
        <v>10</v>
      </c>
      <c r="B19" s="11" t="s">
        <v>34</v>
      </c>
      <c r="C19" s="9" t="s">
        <v>1</v>
      </c>
      <c r="D19" s="12">
        <v>43901</v>
      </c>
      <c r="E19" s="10">
        <v>500</v>
      </c>
      <c r="F19" s="13">
        <v>500</v>
      </c>
      <c r="G19" s="13"/>
      <c r="H19" s="10">
        <f t="shared" si="0"/>
        <v>0</v>
      </c>
      <c r="I19" s="1"/>
    </row>
    <row r="20" spans="1:9" x14ac:dyDescent="0.25">
      <c r="A20" s="9">
        <v>11</v>
      </c>
      <c r="B20" s="11" t="s">
        <v>34</v>
      </c>
      <c r="C20" s="9" t="s">
        <v>1</v>
      </c>
      <c r="D20" s="12">
        <v>43908</v>
      </c>
      <c r="E20" s="10">
        <v>1000</v>
      </c>
      <c r="F20" s="13">
        <v>250</v>
      </c>
      <c r="G20" s="13"/>
      <c r="H20" s="10">
        <f t="shared" si="0"/>
        <v>750</v>
      </c>
      <c r="I20" s="1"/>
    </row>
    <row r="21" spans="1:9" x14ac:dyDescent="0.25">
      <c r="A21" s="9">
        <v>12</v>
      </c>
      <c r="B21" s="11" t="s">
        <v>34</v>
      </c>
      <c r="C21" s="9" t="s">
        <v>1</v>
      </c>
      <c r="D21" s="12">
        <v>43915</v>
      </c>
      <c r="E21" s="10">
        <v>1000</v>
      </c>
      <c r="F21" s="13"/>
      <c r="G21" s="13"/>
      <c r="H21" s="10">
        <f t="shared" si="0"/>
        <v>1000</v>
      </c>
      <c r="I21" s="1"/>
    </row>
    <row r="22" spans="1:9" x14ac:dyDescent="0.25">
      <c r="A22" s="9">
        <v>13</v>
      </c>
      <c r="B22" s="11" t="s">
        <v>34</v>
      </c>
      <c r="C22" s="9" t="s">
        <v>1</v>
      </c>
      <c r="D22" s="12">
        <v>43929</v>
      </c>
      <c r="E22" s="10">
        <v>1392.61</v>
      </c>
      <c r="F22" s="13"/>
      <c r="G22" s="13"/>
      <c r="H22" s="10">
        <f t="shared" si="0"/>
        <v>1392.61</v>
      </c>
      <c r="I22" s="1"/>
    </row>
    <row r="23" spans="1:9" x14ac:dyDescent="0.25">
      <c r="A23" s="21"/>
      <c r="B23" s="22" t="s">
        <v>34</v>
      </c>
      <c r="C23" s="21" t="s">
        <v>1</v>
      </c>
      <c r="D23" s="23">
        <v>43951</v>
      </c>
      <c r="E23" s="24">
        <v>1853.5</v>
      </c>
      <c r="F23" s="25"/>
      <c r="G23" s="25"/>
      <c r="H23" s="10">
        <f t="shared" si="0"/>
        <v>1853.5</v>
      </c>
      <c r="I23" s="1"/>
    </row>
    <row r="24" spans="1:9" x14ac:dyDescent="0.25">
      <c r="A24" s="9">
        <v>14</v>
      </c>
      <c r="B24" s="11" t="s">
        <v>41</v>
      </c>
      <c r="C24" s="9" t="s">
        <v>1</v>
      </c>
      <c r="D24" s="12">
        <v>43936</v>
      </c>
      <c r="E24" s="10">
        <v>1000</v>
      </c>
      <c r="F24" s="13">
        <v>1000</v>
      </c>
      <c r="G24" s="13"/>
      <c r="H24" s="10">
        <f t="shared" si="0"/>
        <v>0</v>
      </c>
      <c r="I24" s="1"/>
    </row>
    <row r="25" spans="1:9" x14ac:dyDescent="0.25">
      <c r="A25" s="9">
        <v>15</v>
      </c>
      <c r="B25" s="11" t="s">
        <v>41</v>
      </c>
      <c r="C25" s="9" t="s">
        <v>1</v>
      </c>
      <c r="D25" s="12">
        <v>43943</v>
      </c>
      <c r="E25" s="10">
        <v>1406</v>
      </c>
      <c r="F25" s="13">
        <v>1406</v>
      </c>
      <c r="G25" s="13"/>
      <c r="H25" s="10">
        <f t="shared" si="0"/>
        <v>0</v>
      </c>
      <c r="I25" s="1"/>
    </row>
    <row r="26" spans="1:9" x14ac:dyDescent="0.25">
      <c r="A26" s="21"/>
      <c r="B26" s="22" t="s">
        <v>41</v>
      </c>
      <c r="C26" s="21" t="s">
        <v>1</v>
      </c>
      <c r="D26" s="23">
        <v>43950</v>
      </c>
      <c r="E26" s="24">
        <v>1300</v>
      </c>
      <c r="F26" s="25"/>
      <c r="G26" s="25"/>
      <c r="H26" s="10">
        <f t="shared" si="0"/>
        <v>1300</v>
      </c>
      <c r="I26" s="1"/>
    </row>
    <row r="27" spans="1:9" x14ac:dyDescent="0.25">
      <c r="A27" s="26"/>
      <c r="B27" s="27" t="s">
        <v>41</v>
      </c>
      <c r="C27" s="26" t="s">
        <v>1</v>
      </c>
      <c r="D27" s="28">
        <v>43957</v>
      </c>
      <c r="E27" s="29">
        <v>1300</v>
      </c>
      <c r="F27" s="30"/>
      <c r="G27" s="30"/>
      <c r="H27" s="10">
        <f t="shared" si="0"/>
        <v>1300</v>
      </c>
      <c r="I27" s="1"/>
    </row>
    <row r="28" spans="1:9" x14ac:dyDescent="0.25">
      <c r="A28" s="9">
        <v>16</v>
      </c>
      <c r="B28" s="11" t="s">
        <v>44</v>
      </c>
      <c r="C28" s="9" t="s">
        <v>1</v>
      </c>
      <c r="D28" s="12">
        <v>43941</v>
      </c>
      <c r="E28" s="10">
        <v>2000</v>
      </c>
      <c r="F28" s="13">
        <v>2000</v>
      </c>
      <c r="G28" s="13"/>
      <c r="H28" s="10">
        <f t="shared" si="0"/>
        <v>0</v>
      </c>
      <c r="I28" s="1"/>
    </row>
    <row r="29" spans="1:9" x14ac:dyDescent="0.25">
      <c r="A29" s="21"/>
      <c r="B29" s="22" t="s">
        <v>44</v>
      </c>
      <c r="C29" s="21" t="s">
        <v>1</v>
      </c>
      <c r="D29" s="23">
        <v>43948</v>
      </c>
      <c r="E29" s="24">
        <v>2000</v>
      </c>
      <c r="F29" s="25">
        <v>2000</v>
      </c>
      <c r="G29" s="25"/>
      <c r="H29" s="10">
        <f t="shared" si="0"/>
        <v>0</v>
      </c>
      <c r="I29" s="1"/>
    </row>
    <row r="30" spans="1:9" x14ac:dyDescent="0.25">
      <c r="A30" s="26"/>
      <c r="B30" s="27" t="s">
        <v>44</v>
      </c>
      <c r="C30" s="26" t="s">
        <v>1</v>
      </c>
      <c r="D30" s="28">
        <v>43955</v>
      </c>
      <c r="E30" s="29">
        <v>2666</v>
      </c>
      <c r="F30" s="30"/>
      <c r="G30" s="30"/>
      <c r="H30" s="10">
        <f t="shared" si="0"/>
        <v>2666</v>
      </c>
      <c r="I30" s="1"/>
    </row>
    <row r="31" spans="1:9" x14ac:dyDescent="0.25">
      <c r="A31" s="9"/>
      <c r="B31" s="14"/>
      <c r="C31" s="9"/>
      <c r="D31" s="14" t="s">
        <v>24</v>
      </c>
      <c r="E31" s="15">
        <f>SUM(E5:E29)</f>
        <v>31211.11</v>
      </c>
      <c r="F31" s="13">
        <f>SUM(F5:F30)</f>
        <v>10189</v>
      </c>
      <c r="G31" s="13"/>
      <c r="H31" s="15">
        <f>SUM(H5:H29)</f>
        <v>19522.11</v>
      </c>
      <c r="I31" s="1"/>
    </row>
    <row r="32" spans="1:9" x14ac:dyDescent="0.25">
      <c r="A32" s="16"/>
      <c r="B32" s="17"/>
      <c r="C32" s="16"/>
      <c r="D32" s="17"/>
      <c r="E32" s="18"/>
      <c r="F32" s="19"/>
      <c r="G32" s="19"/>
      <c r="H32" s="18"/>
      <c r="I32" s="1"/>
    </row>
    <row r="33" spans="1:9" x14ac:dyDescent="0.25">
      <c r="A33" s="1"/>
      <c r="B33" s="1" t="s">
        <v>25</v>
      </c>
      <c r="C33" s="1"/>
      <c r="D33" s="1"/>
      <c r="E33" s="1" t="s">
        <v>26</v>
      </c>
      <c r="F33" s="5"/>
      <c r="G33" s="5"/>
      <c r="H33" s="1"/>
      <c r="I33" s="1"/>
    </row>
    <row r="34" spans="1:9" x14ac:dyDescent="0.25">
      <c r="A34" s="1"/>
      <c r="B34" s="1" t="s">
        <v>27</v>
      </c>
      <c r="C34" s="1"/>
      <c r="D34" s="1"/>
      <c r="E34" s="1" t="s">
        <v>13</v>
      </c>
      <c r="F34" s="5"/>
      <c r="G34" s="5"/>
      <c r="H34" s="1"/>
      <c r="I34" s="1"/>
    </row>
    <row r="35" spans="1:9" x14ac:dyDescent="0.25">
      <c r="A35" s="1"/>
      <c r="B35" s="1"/>
      <c r="C35" s="1"/>
      <c r="D35" s="1"/>
      <c r="E35" s="1"/>
      <c r="F35" s="5"/>
      <c r="G35" s="5"/>
      <c r="H35" s="1"/>
      <c r="I35" s="1"/>
    </row>
    <row r="36" spans="1:9" x14ac:dyDescent="0.25">
      <c r="A36" s="1"/>
      <c r="B36" s="1"/>
      <c r="C36" s="1"/>
      <c r="D36" s="1"/>
      <c r="E36" s="1"/>
      <c r="F36" s="5"/>
      <c r="G36" s="5"/>
      <c r="H36" s="1"/>
      <c r="I36" s="1"/>
    </row>
    <row r="37" spans="1:9" x14ac:dyDescent="0.25">
      <c r="A37" s="1"/>
      <c r="B37" s="1"/>
      <c r="C37" s="1"/>
      <c r="D37" s="1"/>
      <c r="E37" s="1"/>
      <c r="F37" s="20"/>
      <c r="G37" s="20"/>
      <c r="H37" s="1"/>
      <c r="I37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G6" sqref="G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43951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21">
        <v>1</v>
      </c>
      <c r="B5" s="22" t="s">
        <v>15</v>
      </c>
      <c r="C5" s="21" t="s">
        <v>16</v>
      </c>
      <c r="D5" s="23">
        <v>43948</v>
      </c>
      <c r="E5" s="24">
        <v>500</v>
      </c>
      <c r="F5" s="25"/>
      <c r="G5" s="25"/>
      <c r="H5" s="24">
        <f>E5-F5-G5</f>
        <v>500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43955</v>
      </c>
      <c r="E6" s="10">
        <v>500</v>
      </c>
      <c r="F6" s="13">
        <v>100</v>
      </c>
      <c r="G6" s="13">
        <v>400</v>
      </c>
      <c r="H6" s="10">
        <f t="shared" ref="H6:H10" si="0">E6-F6-G6</f>
        <v>0</v>
      </c>
      <c r="I6" s="1" t="s">
        <v>53</v>
      </c>
    </row>
    <row r="7" spans="1:9" ht="14.25" customHeight="1" x14ac:dyDescent="0.25">
      <c r="A7" s="26"/>
      <c r="B7" s="27" t="s">
        <v>15</v>
      </c>
      <c r="C7" s="26" t="s">
        <v>16</v>
      </c>
      <c r="D7" s="28">
        <v>43962</v>
      </c>
      <c r="E7" s="29">
        <v>500</v>
      </c>
      <c r="F7" s="30"/>
      <c r="G7" s="30"/>
      <c r="H7" s="29">
        <f t="shared" si="0"/>
        <v>500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43906</v>
      </c>
      <c r="E8" s="10">
        <v>1750</v>
      </c>
      <c r="F8" s="13">
        <v>1750</v>
      </c>
      <c r="G8" s="13"/>
      <c r="H8" s="10">
        <f t="shared" si="0"/>
        <v>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43920</v>
      </c>
      <c r="E9" s="10">
        <v>3050</v>
      </c>
      <c r="F9" s="13"/>
      <c r="G9" s="13"/>
      <c r="H9" s="10">
        <f t="shared" si="0"/>
        <v>3050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43955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26"/>
      <c r="B11" s="27" t="s">
        <v>17</v>
      </c>
      <c r="C11" s="26" t="s">
        <v>16</v>
      </c>
      <c r="D11" s="28">
        <v>43962</v>
      </c>
      <c r="E11" s="29">
        <v>2000</v>
      </c>
      <c r="F11" s="30"/>
      <c r="G11" s="30"/>
      <c r="H11" s="29">
        <f t="shared" ref="H11:H25" si="1">E11-F11-G11</f>
        <v>2000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1777</v>
      </c>
      <c r="F12" s="13">
        <v>200</v>
      </c>
      <c r="G12" s="13"/>
      <c r="H12" s="10">
        <f t="shared" si="1"/>
        <v>1577</v>
      </c>
      <c r="I12" s="1"/>
    </row>
    <row r="13" spans="1:9" ht="13.5" customHeight="1" x14ac:dyDescent="0.25">
      <c r="A13" s="9">
        <v>7</v>
      </c>
      <c r="B13" s="11" t="s">
        <v>19</v>
      </c>
      <c r="C13" s="9" t="s">
        <v>1</v>
      </c>
      <c r="D13" s="12">
        <v>43941</v>
      </c>
      <c r="E13" s="10">
        <v>783</v>
      </c>
      <c r="F13" s="13">
        <v>783</v>
      </c>
      <c r="G13" s="13"/>
      <c r="H13" s="10">
        <f t="shared" si="1"/>
        <v>0</v>
      </c>
      <c r="I13" s="1"/>
    </row>
    <row r="14" spans="1:9" ht="13.5" customHeight="1" x14ac:dyDescent="0.25">
      <c r="A14" s="21">
        <v>8</v>
      </c>
      <c r="B14" s="22" t="s">
        <v>19</v>
      </c>
      <c r="C14" s="21" t="s">
        <v>1</v>
      </c>
      <c r="D14" s="23">
        <v>43948</v>
      </c>
      <c r="E14" s="24">
        <v>783</v>
      </c>
      <c r="F14" s="25"/>
      <c r="G14" s="25"/>
      <c r="H14" s="24">
        <f t="shared" si="1"/>
        <v>783</v>
      </c>
      <c r="I14" s="1"/>
    </row>
    <row r="15" spans="1:9" ht="13.5" customHeight="1" x14ac:dyDescent="0.25">
      <c r="A15" s="9">
        <v>9</v>
      </c>
      <c r="B15" s="11" t="s">
        <v>19</v>
      </c>
      <c r="C15" s="9" t="s">
        <v>1</v>
      </c>
      <c r="D15" s="12">
        <v>43955</v>
      </c>
      <c r="E15" s="10">
        <v>783</v>
      </c>
      <c r="F15" s="13"/>
      <c r="G15" s="13"/>
      <c r="H15" s="10">
        <f t="shared" si="1"/>
        <v>783</v>
      </c>
      <c r="I15" s="1"/>
    </row>
    <row r="16" spans="1:9" ht="13.5" customHeight="1" x14ac:dyDescent="0.25">
      <c r="A16" s="26"/>
      <c r="B16" s="27" t="s">
        <v>19</v>
      </c>
      <c r="C16" s="26" t="s">
        <v>1</v>
      </c>
      <c r="D16" s="28">
        <v>43962</v>
      </c>
      <c r="E16" s="29">
        <v>783</v>
      </c>
      <c r="F16" s="30"/>
      <c r="G16" s="30"/>
      <c r="H16" s="29">
        <f t="shared" si="1"/>
        <v>783</v>
      </c>
      <c r="I16" s="1"/>
    </row>
    <row r="17" spans="1:9" x14ac:dyDescent="0.25">
      <c r="A17" s="9">
        <v>10</v>
      </c>
      <c r="B17" s="11" t="s">
        <v>34</v>
      </c>
      <c r="C17" s="9" t="s">
        <v>1</v>
      </c>
      <c r="D17" s="12">
        <v>43908</v>
      </c>
      <c r="E17" s="10">
        <v>750</v>
      </c>
      <c r="F17" s="13"/>
      <c r="G17" s="13"/>
      <c r="H17" s="10">
        <f t="shared" si="1"/>
        <v>750</v>
      </c>
      <c r="I17" s="1"/>
    </row>
    <row r="18" spans="1:9" x14ac:dyDescent="0.25">
      <c r="A18" s="9">
        <v>11</v>
      </c>
      <c r="B18" s="11" t="s">
        <v>34</v>
      </c>
      <c r="C18" s="9" t="s">
        <v>1</v>
      </c>
      <c r="D18" s="12">
        <v>43915</v>
      </c>
      <c r="E18" s="10">
        <v>1000</v>
      </c>
      <c r="F18" s="13"/>
      <c r="G18" s="13"/>
      <c r="H18" s="10">
        <f t="shared" si="1"/>
        <v>1000</v>
      </c>
      <c r="I18" s="1"/>
    </row>
    <row r="19" spans="1:9" x14ac:dyDescent="0.25">
      <c r="A19" s="9">
        <v>12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3"/>
      <c r="H19" s="10">
        <f t="shared" si="1"/>
        <v>1392.61</v>
      </c>
      <c r="I19" s="1"/>
    </row>
    <row r="20" spans="1:9" x14ac:dyDescent="0.25">
      <c r="A20" s="21">
        <v>13</v>
      </c>
      <c r="B20" s="22" t="s">
        <v>34</v>
      </c>
      <c r="C20" s="21" t="s">
        <v>1</v>
      </c>
      <c r="D20" s="23">
        <v>43951</v>
      </c>
      <c r="E20" s="24">
        <v>1853.5</v>
      </c>
      <c r="F20" s="25"/>
      <c r="G20" s="25"/>
      <c r="H20" s="24">
        <f t="shared" si="1"/>
        <v>1853.5</v>
      </c>
      <c r="I20" s="1"/>
    </row>
    <row r="21" spans="1:9" x14ac:dyDescent="0.25">
      <c r="A21" s="21">
        <v>14</v>
      </c>
      <c r="B21" s="22" t="s">
        <v>41</v>
      </c>
      <c r="C21" s="21" t="s">
        <v>1</v>
      </c>
      <c r="D21" s="23">
        <v>43950</v>
      </c>
      <c r="E21" s="24">
        <v>1300</v>
      </c>
      <c r="F21" s="25">
        <v>1300</v>
      </c>
      <c r="G21" s="25"/>
      <c r="H21" s="24">
        <f t="shared" si="1"/>
        <v>0</v>
      </c>
      <c r="I21" s="1"/>
    </row>
    <row r="22" spans="1:9" x14ac:dyDescent="0.25">
      <c r="A22" s="9">
        <v>15</v>
      </c>
      <c r="B22" s="11" t="s">
        <v>41</v>
      </c>
      <c r="C22" s="9" t="s">
        <v>1</v>
      </c>
      <c r="D22" s="12">
        <v>43957</v>
      </c>
      <c r="E22" s="10">
        <v>1300</v>
      </c>
      <c r="F22" s="13"/>
      <c r="G22" s="13"/>
      <c r="H22" s="10">
        <f t="shared" si="1"/>
        <v>1300</v>
      </c>
      <c r="I22" s="1"/>
    </row>
    <row r="23" spans="1:9" x14ac:dyDescent="0.25">
      <c r="A23" s="26"/>
      <c r="B23" s="27" t="s">
        <v>41</v>
      </c>
      <c r="C23" s="26" t="s">
        <v>1</v>
      </c>
      <c r="D23" s="28">
        <v>43964</v>
      </c>
      <c r="E23" s="29">
        <v>1300</v>
      </c>
      <c r="F23" s="30"/>
      <c r="G23" s="30"/>
      <c r="H23" s="29">
        <f t="shared" si="1"/>
        <v>1300</v>
      </c>
      <c r="I23" s="1"/>
    </row>
    <row r="24" spans="1:9" x14ac:dyDescent="0.25">
      <c r="A24" s="9">
        <v>16</v>
      </c>
      <c r="B24" s="11" t="s">
        <v>44</v>
      </c>
      <c r="C24" s="9" t="s">
        <v>1</v>
      </c>
      <c r="D24" s="12">
        <v>43955</v>
      </c>
      <c r="E24" s="10">
        <v>2666</v>
      </c>
      <c r="F24" s="13">
        <v>2666</v>
      </c>
      <c r="G24" s="13"/>
      <c r="H24" s="10">
        <f t="shared" si="1"/>
        <v>0</v>
      </c>
      <c r="I24" s="1"/>
    </row>
    <row r="25" spans="1:9" x14ac:dyDescent="0.25">
      <c r="A25" s="26"/>
      <c r="B25" s="27" t="s">
        <v>44</v>
      </c>
      <c r="C25" s="26" t="s">
        <v>1</v>
      </c>
      <c r="D25" s="28">
        <v>43962</v>
      </c>
      <c r="E25" s="29">
        <v>1600</v>
      </c>
      <c r="F25" s="30"/>
      <c r="G25" s="30"/>
      <c r="H25" s="29">
        <f t="shared" si="1"/>
        <v>1600</v>
      </c>
      <c r="I25" s="1"/>
    </row>
    <row r="26" spans="1:9" x14ac:dyDescent="0.25">
      <c r="A26" s="9"/>
      <c r="B26" s="14"/>
      <c r="C26" s="9"/>
      <c r="D26" s="14" t="s">
        <v>24</v>
      </c>
      <c r="E26" s="15">
        <f>SUM(E5:E25)</f>
        <v>28371.11</v>
      </c>
      <c r="F26" s="13">
        <f>SUM(F5:F25)</f>
        <v>6799</v>
      </c>
      <c r="G26" s="13"/>
      <c r="H26" s="15">
        <f>SUM(H5:H25)</f>
        <v>21172.11</v>
      </c>
      <c r="I26" s="1"/>
    </row>
    <row r="27" spans="1:9" x14ac:dyDescent="0.25">
      <c r="A27" s="16"/>
      <c r="B27" s="17"/>
      <c r="C27" s="16"/>
      <c r="D27" s="17"/>
      <c r="E27" s="18"/>
      <c r="F27" s="19"/>
      <c r="G27" s="19"/>
      <c r="H27" s="18"/>
      <c r="I27" s="1"/>
    </row>
    <row r="28" spans="1:9" x14ac:dyDescent="0.25">
      <c r="A28" s="1"/>
      <c r="B28" s="1" t="s">
        <v>25</v>
      </c>
      <c r="C28" s="1"/>
      <c r="D28" s="1"/>
      <c r="E28" s="1" t="s">
        <v>26</v>
      </c>
      <c r="F28" s="5"/>
      <c r="G28" s="5"/>
      <c r="H28" s="1"/>
      <c r="I28" s="1"/>
    </row>
    <row r="29" spans="1:9" x14ac:dyDescent="0.25">
      <c r="A29" s="1"/>
      <c r="B29" s="1" t="s">
        <v>27</v>
      </c>
      <c r="C29" s="1"/>
      <c r="D29" s="1"/>
      <c r="E29" s="1" t="s">
        <v>13</v>
      </c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20"/>
      <c r="G32" s="20"/>
      <c r="H32" s="1"/>
      <c r="I32" s="1"/>
    </row>
  </sheetData>
  <autoFilter ref="A4:H26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9.710937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43960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43948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43962</v>
      </c>
      <c r="E6" s="10">
        <v>500</v>
      </c>
      <c r="F6" s="13"/>
      <c r="G6" s="13"/>
      <c r="H6" s="10">
        <f t="shared" ref="H6:H9" si="0">E6-F6-G6</f>
        <v>500</v>
      </c>
      <c r="I6" s="1"/>
    </row>
    <row r="7" spans="1:9" ht="14.25" customHeight="1" x14ac:dyDescent="0.25">
      <c r="A7" s="21"/>
      <c r="B7" s="22" t="s">
        <v>15</v>
      </c>
      <c r="C7" s="21" t="s">
        <v>16</v>
      </c>
      <c r="D7" s="23">
        <v>43969</v>
      </c>
      <c r="E7" s="24">
        <v>573</v>
      </c>
      <c r="F7" s="25"/>
      <c r="G7" s="25"/>
      <c r="H7" s="24">
        <f t="shared" si="0"/>
        <v>573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43920</v>
      </c>
      <c r="E8" s="10">
        <v>3050</v>
      </c>
      <c r="F8" s="13">
        <v>1000</v>
      </c>
      <c r="G8" s="13"/>
      <c r="H8" s="10">
        <f t="shared" si="0"/>
        <v>2050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43955</v>
      </c>
      <c r="E9" s="10">
        <v>2000</v>
      </c>
      <c r="F9" s="13"/>
      <c r="G9" s="13"/>
      <c r="H9" s="10">
        <f t="shared" si="0"/>
        <v>2000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43962</v>
      </c>
      <c r="E10" s="10">
        <v>2000</v>
      </c>
      <c r="F10" s="13"/>
      <c r="G10" s="13"/>
      <c r="H10" s="10">
        <f t="shared" ref="H10:H24" si="1">E10-F10-G10</f>
        <v>2000</v>
      </c>
      <c r="I10" s="1"/>
    </row>
    <row r="11" spans="1:9" ht="14.25" customHeight="1" x14ac:dyDescent="0.25">
      <c r="A11" s="21"/>
      <c r="B11" s="22" t="s">
        <v>17</v>
      </c>
      <c r="C11" s="21" t="s">
        <v>16</v>
      </c>
      <c r="D11" s="23">
        <v>43969</v>
      </c>
      <c r="E11" s="24">
        <v>1910</v>
      </c>
      <c r="F11" s="25"/>
      <c r="G11" s="25"/>
      <c r="H11" s="24">
        <f t="shared" si="1"/>
        <v>1910</v>
      </c>
      <c r="I11" s="1"/>
    </row>
    <row r="12" spans="1:9" x14ac:dyDescent="0.25">
      <c r="A12" s="9">
        <v>6</v>
      </c>
      <c r="B12" s="11" t="s">
        <v>18</v>
      </c>
      <c r="C12" s="9" t="s">
        <v>1</v>
      </c>
      <c r="D12" s="12">
        <v>43687</v>
      </c>
      <c r="E12" s="10">
        <v>1577</v>
      </c>
      <c r="F12" s="13">
        <v>200</v>
      </c>
      <c r="G12" s="13"/>
      <c r="H12" s="10">
        <f t="shared" si="1"/>
        <v>1377</v>
      </c>
      <c r="I12" s="1"/>
    </row>
    <row r="13" spans="1:9" ht="13.5" customHeight="1" x14ac:dyDescent="0.25">
      <c r="A13" s="9">
        <v>7</v>
      </c>
      <c r="B13" s="11" t="s">
        <v>19</v>
      </c>
      <c r="C13" s="9" t="s">
        <v>1</v>
      </c>
      <c r="D13" s="12">
        <v>43948</v>
      </c>
      <c r="E13" s="10">
        <v>783</v>
      </c>
      <c r="F13" s="13">
        <v>783</v>
      </c>
      <c r="G13" s="13"/>
      <c r="H13" s="10">
        <f t="shared" si="1"/>
        <v>0</v>
      </c>
      <c r="I13" s="1"/>
    </row>
    <row r="14" spans="1:9" ht="13.5" customHeight="1" x14ac:dyDescent="0.25">
      <c r="A14" s="9">
        <v>8</v>
      </c>
      <c r="B14" s="11" t="s">
        <v>19</v>
      </c>
      <c r="C14" s="9" t="s">
        <v>1</v>
      </c>
      <c r="D14" s="12">
        <v>43955</v>
      </c>
      <c r="E14" s="10">
        <v>783</v>
      </c>
      <c r="F14" s="13"/>
      <c r="G14" s="13"/>
      <c r="H14" s="10">
        <f t="shared" si="1"/>
        <v>783</v>
      </c>
      <c r="I14" s="1"/>
    </row>
    <row r="15" spans="1:9" ht="13.5" customHeight="1" x14ac:dyDescent="0.25">
      <c r="A15" s="9">
        <v>9</v>
      </c>
      <c r="B15" s="11" t="s">
        <v>19</v>
      </c>
      <c r="C15" s="9" t="s">
        <v>1</v>
      </c>
      <c r="D15" s="12">
        <v>43962</v>
      </c>
      <c r="E15" s="10">
        <v>783</v>
      </c>
      <c r="F15" s="13"/>
      <c r="G15" s="13"/>
      <c r="H15" s="10">
        <f t="shared" si="1"/>
        <v>783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43908</v>
      </c>
      <c r="E16" s="10">
        <v>750</v>
      </c>
      <c r="F16" s="13"/>
      <c r="G16" s="13"/>
      <c r="H16" s="10">
        <f t="shared" si="1"/>
        <v>750</v>
      </c>
      <c r="I16" s="1"/>
    </row>
    <row r="17" spans="1:9" x14ac:dyDescent="0.25">
      <c r="A17" s="9">
        <v>11</v>
      </c>
      <c r="B17" s="11" t="s">
        <v>34</v>
      </c>
      <c r="C17" s="9" t="s">
        <v>1</v>
      </c>
      <c r="D17" s="12">
        <v>43915</v>
      </c>
      <c r="E17" s="10">
        <v>1000</v>
      </c>
      <c r="F17" s="13"/>
      <c r="G17" s="13"/>
      <c r="H17" s="10">
        <f t="shared" si="1"/>
        <v>1000</v>
      </c>
      <c r="I17" s="1"/>
    </row>
    <row r="18" spans="1:9" x14ac:dyDescent="0.25">
      <c r="A18" s="9">
        <v>12</v>
      </c>
      <c r="B18" s="11" t="s">
        <v>34</v>
      </c>
      <c r="C18" s="9" t="s">
        <v>1</v>
      </c>
      <c r="D18" s="12">
        <v>43929</v>
      </c>
      <c r="E18" s="10">
        <v>1392.61</v>
      </c>
      <c r="F18" s="13"/>
      <c r="G18" s="13"/>
      <c r="H18" s="10">
        <f t="shared" si="1"/>
        <v>1392.61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43951</v>
      </c>
      <c r="E19" s="10">
        <v>1853.5</v>
      </c>
      <c r="F19" s="13"/>
      <c r="G19" s="13"/>
      <c r="H19" s="10">
        <f t="shared" si="1"/>
        <v>1853.5</v>
      </c>
      <c r="I19" s="1"/>
    </row>
    <row r="20" spans="1:9" x14ac:dyDescent="0.25">
      <c r="A20" s="9">
        <v>14</v>
      </c>
      <c r="B20" s="11" t="s">
        <v>41</v>
      </c>
      <c r="C20" s="9" t="s">
        <v>1</v>
      </c>
      <c r="D20" s="12">
        <v>43957</v>
      </c>
      <c r="E20" s="10">
        <v>1300</v>
      </c>
      <c r="F20" s="13">
        <v>1300</v>
      </c>
      <c r="G20" s="13"/>
      <c r="H20" s="10">
        <f t="shared" si="1"/>
        <v>0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43964</v>
      </c>
      <c r="E21" s="10">
        <v>1300</v>
      </c>
      <c r="F21" s="13"/>
      <c r="G21" s="13"/>
      <c r="H21" s="10">
        <f t="shared" si="1"/>
        <v>1300</v>
      </c>
      <c r="I21" s="1"/>
    </row>
    <row r="22" spans="1:9" x14ac:dyDescent="0.25">
      <c r="A22" s="21"/>
      <c r="B22" s="22" t="s">
        <v>41</v>
      </c>
      <c r="C22" s="21" t="s">
        <v>1</v>
      </c>
      <c r="D22" s="23">
        <v>43971</v>
      </c>
      <c r="E22" s="24">
        <v>1300</v>
      </c>
      <c r="F22" s="25"/>
      <c r="G22" s="25"/>
      <c r="H22" s="24">
        <f t="shared" si="1"/>
        <v>1300</v>
      </c>
      <c r="I22" s="1"/>
    </row>
    <row r="23" spans="1:9" x14ac:dyDescent="0.25">
      <c r="A23" s="9">
        <v>16</v>
      </c>
      <c r="B23" s="11" t="s">
        <v>44</v>
      </c>
      <c r="C23" s="9" t="s">
        <v>1</v>
      </c>
      <c r="D23" s="12">
        <v>43962</v>
      </c>
      <c r="E23" s="10">
        <v>1600</v>
      </c>
      <c r="F23" s="13">
        <v>1600</v>
      </c>
      <c r="G23" s="13"/>
      <c r="H23" s="10">
        <f t="shared" si="1"/>
        <v>0</v>
      </c>
      <c r="I23" s="1"/>
    </row>
    <row r="24" spans="1:9" x14ac:dyDescent="0.25">
      <c r="A24" s="21"/>
      <c r="B24" s="22" t="s">
        <v>20</v>
      </c>
      <c r="C24" s="21" t="s">
        <v>1</v>
      </c>
      <c r="D24" s="23">
        <v>43969</v>
      </c>
      <c r="E24" s="24">
        <v>748.2</v>
      </c>
      <c r="F24" s="25"/>
      <c r="G24" s="25"/>
      <c r="H24" s="24">
        <f t="shared" si="1"/>
        <v>748.2</v>
      </c>
      <c r="I24" s="1"/>
    </row>
    <row r="25" spans="1:9" x14ac:dyDescent="0.25">
      <c r="A25" s="9"/>
      <c r="B25" s="14"/>
      <c r="C25" s="9"/>
      <c r="D25" s="14" t="s">
        <v>24</v>
      </c>
      <c r="E25" s="15">
        <f>SUM(E5:E24)</f>
        <v>25703.31</v>
      </c>
      <c r="F25" s="13">
        <f>SUM(F5:F24)</f>
        <v>5383</v>
      </c>
      <c r="G25" s="13"/>
      <c r="H25" s="15">
        <f>SUM(H5:H24)</f>
        <v>20320.310000000001</v>
      </c>
      <c r="I25" s="1"/>
    </row>
    <row r="26" spans="1:9" x14ac:dyDescent="0.25">
      <c r="A26" s="16"/>
      <c r="B26" s="17"/>
      <c r="C26" s="16"/>
      <c r="D26" s="17"/>
      <c r="E26" s="18"/>
      <c r="F26" s="19"/>
      <c r="G26" s="19"/>
      <c r="H26" s="18"/>
      <c r="I26" s="1"/>
    </row>
    <row r="27" spans="1:9" x14ac:dyDescent="0.25">
      <c r="A27" s="1"/>
      <c r="B27" s="1" t="s">
        <v>25</v>
      </c>
      <c r="C27" s="1"/>
      <c r="D27" s="1"/>
      <c r="E27" s="1" t="s">
        <v>26</v>
      </c>
      <c r="F27" s="5"/>
      <c r="G27" s="5"/>
      <c r="H27" s="1"/>
      <c r="I27" s="1"/>
    </row>
    <row r="28" spans="1:9" x14ac:dyDescent="0.25">
      <c r="A28" s="1"/>
      <c r="B28" s="1" t="s">
        <v>27</v>
      </c>
      <c r="C28" s="1"/>
      <c r="D28" s="1"/>
      <c r="E28" s="1" t="s">
        <v>13</v>
      </c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20"/>
      <c r="G31" s="20"/>
      <c r="H31" s="1"/>
      <c r="I31" s="1"/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43967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43962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43969</v>
      </c>
      <c r="E6" s="10">
        <v>573</v>
      </c>
      <c r="F6" s="13"/>
      <c r="G6" s="13"/>
      <c r="H6" s="10">
        <f t="shared" ref="H6:H25" si="0">E6-F6-G6</f>
        <v>573</v>
      </c>
      <c r="I6" s="1"/>
    </row>
    <row r="7" spans="1:9" ht="14.25" customHeight="1" x14ac:dyDescent="0.25">
      <c r="A7" s="21"/>
      <c r="B7" s="22" t="s">
        <v>15</v>
      </c>
      <c r="C7" s="21" t="s">
        <v>16</v>
      </c>
      <c r="D7" s="23">
        <v>43976</v>
      </c>
      <c r="E7" s="24">
        <v>639</v>
      </c>
      <c r="F7" s="25"/>
      <c r="G7" s="25"/>
      <c r="H7" s="24">
        <f t="shared" si="0"/>
        <v>639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43920</v>
      </c>
      <c r="E8" s="10">
        <v>2050</v>
      </c>
      <c r="F8" s="13"/>
      <c r="G8" s="13"/>
      <c r="H8" s="10">
        <f t="shared" si="0"/>
        <v>2050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43955</v>
      </c>
      <c r="E9" s="10">
        <v>2000</v>
      </c>
      <c r="F9" s="13"/>
      <c r="G9" s="13"/>
      <c r="H9" s="10">
        <f t="shared" si="0"/>
        <v>2000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43962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9">
        <v>6</v>
      </c>
      <c r="B11" s="11" t="s">
        <v>17</v>
      </c>
      <c r="C11" s="9" t="s">
        <v>16</v>
      </c>
      <c r="D11" s="12">
        <v>43969</v>
      </c>
      <c r="E11" s="10">
        <v>1910</v>
      </c>
      <c r="F11" s="13"/>
      <c r="G11" s="13"/>
      <c r="H11" s="10">
        <f t="shared" si="0"/>
        <v>1910</v>
      </c>
      <c r="I11" s="1"/>
    </row>
    <row r="12" spans="1:9" ht="14.25" customHeight="1" x14ac:dyDescent="0.25">
      <c r="A12" s="21"/>
      <c r="B12" s="22" t="s">
        <v>17</v>
      </c>
      <c r="C12" s="21" t="s">
        <v>16</v>
      </c>
      <c r="D12" s="23">
        <v>43976</v>
      </c>
      <c r="E12" s="24">
        <v>2000</v>
      </c>
      <c r="F12" s="25"/>
      <c r="G12" s="25"/>
      <c r="H12" s="24">
        <f t="shared" si="0"/>
        <v>2000</v>
      </c>
      <c r="I12" s="1"/>
    </row>
    <row r="13" spans="1:9" x14ac:dyDescent="0.25">
      <c r="A13" s="9">
        <v>7</v>
      </c>
      <c r="B13" s="11" t="s">
        <v>18</v>
      </c>
      <c r="C13" s="9" t="s">
        <v>1</v>
      </c>
      <c r="D13" s="12">
        <v>43687</v>
      </c>
      <c r="E13" s="10">
        <v>1377</v>
      </c>
      <c r="F13" s="13"/>
      <c r="G13" s="13"/>
      <c r="H13" s="10">
        <f t="shared" si="0"/>
        <v>1377</v>
      </c>
      <c r="I13" s="1"/>
    </row>
    <row r="14" spans="1:9" ht="13.5" customHeight="1" x14ac:dyDescent="0.25">
      <c r="A14" s="9">
        <v>8</v>
      </c>
      <c r="B14" s="11" t="s">
        <v>19</v>
      </c>
      <c r="C14" s="9" t="s">
        <v>1</v>
      </c>
      <c r="D14" s="12">
        <v>43955</v>
      </c>
      <c r="E14" s="10">
        <v>783</v>
      </c>
      <c r="F14" s="13">
        <v>783</v>
      </c>
      <c r="G14" s="13"/>
      <c r="H14" s="10">
        <f t="shared" si="0"/>
        <v>0</v>
      </c>
      <c r="I14" s="1"/>
    </row>
    <row r="15" spans="1:9" ht="13.5" customHeight="1" x14ac:dyDescent="0.25">
      <c r="A15" s="9">
        <v>9</v>
      </c>
      <c r="B15" s="11" t="s">
        <v>19</v>
      </c>
      <c r="C15" s="9" t="s">
        <v>1</v>
      </c>
      <c r="D15" s="12">
        <v>43962</v>
      </c>
      <c r="E15" s="10">
        <v>783</v>
      </c>
      <c r="F15" s="13"/>
      <c r="G15" s="13"/>
      <c r="H15" s="10">
        <f t="shared" si="0"/>
        <v>783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43908</v>
      </c>
      <c r="E16" s="10">
        <v>750</v>
      </c>
      <c r="F16" s="13"/>
      <c r="G16" s="13"/>
      <c r="H16" s="10">
        <f t="shared" si="0"/>
        <v>750</v>
      </c>
      <c r="I16" s="1"/>
    </row>
    <row r="17" spans="1:9" x14ac:dyDescent="0.25">
      <c r="A17" s="9">
        <v>11</v>
      </c>
      <c r="B17" s="11" t="s">
        <v>34</v>
      </c>
      <c r="C17" s="9" t="s">
        <v>1</v>
      </c>
      <c r="D17" s="12">
        <v>43915</v>
      </c>
      <c r="E17" s="10">
        <v>1000</v>
      </c>
      <c r="F17" s="13"/>
      <c r="G17" s="13"/>
      <c r="H17" s="10">
        <f t="shared" si="0"/>
        <v>1000</v>
      </c>
      <c r="I17" s="1"/>
    </row>
    <row r="18" spans="1:9" x14ac:dyDescent="0.25">
      <c r="A18" s="9">
        <v>12</v>
      </c>
      <c r="B18" s="11" t="s">
        <v>34</v>
      </c>
      <c r="C18" s="9" t="s">
        <v>1</v>
      </c>
      <c r="D18" s="12">
        <v>43929</v>
      </c>
      <c r="E18" s="10">
        <v>1392.61</v>
      </c>
      <c r="F18" s="13"/>
      <c r="G18" s="13"/>
      <c r="H18" s="10">
        <f t="shared" si="0"/>
        <v>1392.61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43951</v>
      </c>
      <c r="E19" s="10">
        <v>1853.5</v>
      </c>
      <c r="F19" s="13"/>
      <c r="G19" s="13"/>
      <c r="H19" s="10">
        <f t="shared" si="0"/>
        <v>1853.5</v>
      </c>
      <c r="I19" s="1"/>
    </row>
    <row r="20" spans="1:9" x14ac:dyDescent="0.25">
      <c r="A20" s="9">
        <v>14</v>
      </c>
      <c r="B20" s="11" t="s">
        <v>41</v>
      </c>
      <c r="C20" s="9" t="s">
        <v>1</v>
      </c>
      <c r="D20" s="12">
        <v>43964</v>
      </c>
      <c r="E20" s="10">
        <v>1300</v>
      </c>
      <c r="F20" s="13">
        <v>1300</v>
      </c>
      <c r="G20" s="13"/>
      <c r="H20" s="10">
        <f t="shared" si="0"/>
        <v>0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43971</v>
      </c>
      <c r="E21" s="10">
        <v>1300</v>
      </c>
      <c r="F21" s="13"/>
      <c r="G21" s="13"/>
      <c r="H21" s="10">
        <f t="shared" si="0"/>
        <v>1300</v>
      </c>
      <c r="I21" s="1"/>
    </row>
    <row r="22" spans="1:9" x14ac:dyDescent="0.25">
      <c r="A22" s="21"/>
      <c r="B22" s="22" t="s">
        <v>41</v>
      </c>
      <c r="C22" s="21" t="s">
        <v>1</v>
      </c>
      <c r="D22" s="23">
        <v>43978</v>
      </c>
      <c r="E22" s="24">
        <v>1300</v>
      </c>
      <c r="F22" s="25"/>
      <c r="G22" s="25"/>
      <c r="H22" s="24">
        <f t="shared" si="0"/>
        <v>1300</v>
      </c>
      <c r="I22" s="1"/>
    </row>
    <row r="23" spans="1:9" x14ac:dyDescent="0.25">
      <c r="A23" s="9">
        <v>16</v>
      </c>
      <c r="B23" s="11" t="s">
        <v>20</v>
      </c>
      <c r="C23" s="9" t="s">
        <v>1</v>
      </c>
      <c r="D23" s="12">
        <v>43969</v>
      </c>
      <c r="E23" s="10">
        <v>748.2</v>
      </c>
      <c r="F23" s="13"/>
      <c r="G23" s="13"/>
      <c r="H23" s="10">
        <f t="shared" si="0"/>
        <v>748.2</v>
      </c>
      <c r="I23" s="1"/>
    </row>
    <row r="24" spans="1:9" x14ac:dyDescent="0.25">
      <c r="A24" s="21"/>
      <c r="B24" s="22" t="s">
        <v>44</v>
      </c>
      <c r="C24" s="21" t="s">
        <v>1</v>
      </c>
      <c r="D24" s="23">
        <v>43969</v>
      </c>
      <c r="E24" s="24">
        <v>2750</v>
      </c>
      <c r="F24" s="25">
        <v>2750</v>
      </c>
      <c r="G24" s="25"/>
      <c r="H24" s="24">
        <f t="shared" si="0"/>
        <v>0</v>
      </c>
      <c r="I24" s="1" t="s">
        <v>56</v>
      </c>
    </row>
    <row r="25" spans="1:9" x14ac:dyDescent="0.25">
      <c r="A25" s="21"/>
      <c r="B25" s="22" t="s">
        <v>44</v>
      </c>
      <c r="C25" s="21" t="s">
        <v>1</v>
      </c>
      <c r="D25" s="23">
        <v>43976</v>
      </c>
      <c r="E25" s="24">
        <v>2750</v>
      </c>
      <c r="F25" s="25"/>
      <c r="G25" s="25"/>
      <c r="H25" s="24">
        <f t="shared" si="0"/>
        <v>2750</v>
      </c>
      <c r="I25" s="1"/>
    </row>
    <row r="26" spans="1:9" x14ac:dyDescent="0.25">
      <c r="A26" s="9"/>
      <c r="B26" s="14"/>
      <c r="C26" s="9"/>
      <c r="D26" s="14" t="s">
        <v>24</v>
      </c>
      <c r="E26" s="15">
        <f>SUM(E5:E25)</f>
        <v>29759.31</v>
      </c>
      <c r="F26" s="13">
        <f>SUM(F5:F25)</f>
        <v>5333</v>
      </c>
      <c r="G26" s="13"/>
      <c r="H26" s="15">
        <f>SUM(H5:H25)</f>
        <v>24426.31</v>
      </c>
      <c r="I26" s="1"/>
    </row>
    <row r="27" spans="1:9" x14ac:dyDescent="0.25">
      <c r="A27" s="16"/>
      <c r="B27" s="17"/>
      <c r="C27" s="16"/>
      <c r="D27" s="17"/>
      <c r="E27" s="18"/>
      <c r="F27" s="19"/>
      <c r="G27" s="19"/>
      <c r="H27" s="18"/>
      <c r="I27" s="1"/>
    </row>
    <row r="28" spans="1:9" x14ac:dyDescent="0.25">
      <c r="A28" s="1"/>
      <c r="B28" s="1" t="s">
        <v>25</v>
      </c>
      <c r="C28" s="1"/>
      <c r="D28" s="1"/>
      <c r="E28" s="1" t="s">
        <v>26</v>
      </c>
      <c r="F28" s="5"/>
      <c r="G28" s="5"/>
      <c r="H28" s="1"/>
      <c r="I28" s="1"/>
    </row>
    <row r="29" spans="1:9" x14ac:dyDescent="0.25">
      <c r="A29" s="1"/>
      <c r="B29" s="1" t="s">
        <v>27</v>
      </c>
      <c r="C29" s="1"/>
      <c r="D29" s="1"/>
      <c r="E29" s="1" t="s">
        <v>13</v>
      </c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20"/>
      <c r="G32" s="20"/>
      <c r="H32" s="1"/>
      <c r="I32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2" workbookViewId="0">
      <selection activeCell="A2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43973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43969</v>
      </c>
      <c r="E5" s="10">
        <v>573</v>
      </c>
      <c r="F5" s="13"/>
      <c r="G5" s="13"/>
      <c r="H5" s="10">
        <f>E5-F5-G5</f>
        <v>573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43976</v>
      </c>
      <c r="E6" s="10">
        <v>639</v>
      </c>
      <c r="F6" s="13"/>
      <c r="G6" s="13"/>
      <c r="H6" s="10">
        <f t="shared" ref="H6:H25" si="0">E6-F6-G6</f>
        <v>639</v>
      </c>
      <c r="I6" s="1"/>
    </row>
    <row r="7" spans="1:9" ht="14.25" customHeight="1" x14ac:dyDescent="0.25">
      <c r="A7" s="21"/>
      <c r="B7" s="22" t="s">
        <v>15</v>
      </c>
      <c r="C7" s="21" t="s">
        <v>16</v>
      </c>
      <c r="D7" s="23">
        <v>43983</v>
      </c>
      <c r="E7" s="24">
        <v>500</v>
      </c>
      <c r="F7" s="25"/>
      <c r="G7" s="25"/>
      <c r="H7" s="24">
        <f t="shared" si="0"/>
        <v>500</v>
      </c>
      <c r="I7" s="1"/>
    </row>
    <row r="8" spans="1:9" ht="14.25" customHeight="1" x14ac:dyDescent="0.25">
      <c r="A8" s="9">
        <v>3</v>
      </c>
      <c r="B8" s="11" t="s">
        <v>17</v>
      </c>
      <c r="C8" s="9" t="s">
        <v>16</v>
      </c>
      <c r="D8" s="12">
        <v>43920</v>
      </c>
      <c r="E8" s="10">
        <v>2050</v>
      </c>
      <c r="F8" s="13"/>
      <c r="G8" s="13"/>
      <c r="H8" s="10">
        <f t="shared" si="0"/>
        <v>2050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43955</v>
      </c>
      <c r="E9" s="10">
        <v>2000</v>
      </c>
      <c r="F9" s="13"/>
      <c r="G9" s="13"/>
      <c r="H9" s="10">
        <f t="shared" si="0"/>
        <v>2000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43962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9">
        <v>6</v>
      </c>
      <c r="B11" s="11" t="s">
        <v>17</v>
      </c>
      <c r="C11" s="9" t="s">
        <v>16</v>
      </c>
      <c r="D11" s="12">
        <v>43969</v>
      </c>
      <c r="E11" s="10">
        <v>1910</v>
      </c>
      <c r="F11" s="13"/>
      <c r="G11" s="13"/>
      <c r="H11" s="10">
        <f t="shared" si="0"/>
        <v>1910</v>
      </c>
      <c r="I11" s="1"/>
    </row>
    <row r="12" spans="1:9" ht="14.25" customHeight="1" x14ac:dyDescent="0.25">
      <c r="A12" s="9">
        <v>7</v>
      </c>
      <c r="B12" s="11" t="s">
        <v>17</v>
      </c>
      <c r="C12" s="9" t="s">
        <v>16</v>
      </c>
      <c r="D12" s="12">
        <v>43976</v>
      </c>
      <c r="E12" s="10">
        <v>2000</v>
      </c>
      <c r="F12" s="13"/>
      <c r="G12" s="13"/>
      <c r="H12" s="10">
        <f t="shared" si="0"/>
        <v>2000</v>
      </c>
      <c r="I12" s="1"/>
    </row>
    <row r="13" spans="1:9" x14ac:dyDescent="0.25">
      <c r="A13" s="9">
        <v>8</v>
      </c>
      <c r="B13" s="11" t="s">
        <v>18</v>
      </c>
      <c r="C13" s="9" t="s">
        <v>1</v>
      </c>
      <c r="D13" s="12">
        <v>43687</v>
      </c>
      <c r="E13" s="10">
        <v>1377</v>
      </c>
      <c r="F13" s="13"/>
      <c r="G13" s="13"/>
      <c r="H13" s="10">
        <f t="shared" si="0"/>
        <v>1377</v>
      </c>
      <c r="I13" s="1"/>
    </row>
    <row r="14" spans="1:9" ht="13.5" customHeight="1" x14ac:dyDescent="0.25">
      <c r="A14" s="9">
        <v>9</v>
      </c>
      <c r="B14" s="11" t="s">
        <v>19</v>
      </c>
      <c r="C14" s="9" t="s">
        <v>1</v>
      </c>
      <c r="D14" s="12">
        <v>43962</v>
      </c>
      <c r="E14" s="10">
        <v>783</v>
      </c>
      <c r="F14" s="13"/>
      <c r="G14" s="13"/>
      <c r="H14" s="10">
        <f t="shared" si="0"/>
        <v>783</v>
      </c>
      <c r="I14" s="1"/>
    </row>
    <row r="15" spans="1:9" ht="13.5" customHeight="1" x14ac:dyDescent="0.25">
      <c r="A15" s="21"/>
      <c r="B15" s="22" t="s">
        <v>19</v>
      </c>
      <c r="C15" s="21" t="s">
        <v>1</v>
      </c>
      <c r="D15" s="23">
        <v>43983</v>
      </c>
      <c r="E15" s="24">
        <v>907.45</v>
      </c>
      <c r="F15" s="25"/>
      <c r="G15" s="25"/>
      <c r="H15" s="24">
        <f t="shared" si="0"/>
        <v>907.45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43908</v>
      </c>
      <c r="E16" s="10">
        <v>750</v>
      </c>
      <c r="F16" s="13">
        <v>750</v>
      </c>
      <c r="G16" s="13"/>
      <c r="H16" s="10">
        <f t="shared" si="0"/>
        <v>0</v>
      </c>
      <c r="I16" s="1"/>
    </row>
    <row r="17" spans="1:9" x14ac:dyDescent="0.25">
      <c r="A17" s="9">
        <v>11</v>
      </c>
      <c r="B17" s="11" t="s">
        <v>34</v>
      </c>
      <c r="C17" s="9" t="s">
        <v>1</v>
      </c>
      <c r="D17" s="12">
        <v>43915</v>
      </c>
      <c r="E17" s="10">
        <v>1000</v>
      </c>
      <c r="F17" s="13"/>
      <c r="G17" s="13"/>
      <c r="H17" s="10">
        <f t="shared" si="0"/>
        <v>1000</v>
      </c>
      <c r="I17" s="1"/>
    </row>
    <row r="18" spans="1:9" x14ac:dyDescent="0.25">
      <c r="A18" s="9">
        <v>12</v>
      </c>
      <c r="B18" s="11" t="s">
        <v>34</v>
      </c>
      <c r="C18" s="9" t="s">
        <v>1</v>
      </c>
      <c r="D18" s="12">
        <v>43929</v>
      </c>
      <c r="E18" s="10">
        <v>1392.61</v>
      </c>
      <c r="F18" s="13"/>
      <c r="G18" s="13"/>
      <c r="H18" s="10">
        <f t="shared" si="0"/>
        <v>1392.61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43951</v>
      </c>
      <c r="E19" s="10">
        <v>1853.5</v>
      </c>
      <c r="F19" s="13"/>
      <c r="G19" s="13"/>
      <c r="H19" s="10">
        <f t="shared" si="0"/>
        <v>1853.5</v>
      </c>
      <c r="I19" s="1"/>
    </row>
    <row r="20" spans="1:9" x14ac:dyDescent="0.25">
      <c r="A20" s="9">
        <v>14</v>
      </c>
      <c r="B20" s="11" t="s">
        <v>41</v>
      </c>
      <c r="C20" s="9" t="s">
        <v>1</v>
      </c>
      <c r="D20" s="12">
        <v>43971</v>
      </c>
      <c r="E20" s="10">
        <v>1300</v>
      </c>
      <c r="F20" s="13">
        <v>1300</v>
      </c>
      <c r="G20" s="13"/>
      <c r="H20" s="10">
        <f t="shared" si="0"/>
        <v>0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43978</v>
      </c>
      <c r="E21" s="10">
        <v>1300</v>
      </c>
      <c r="F21" s="13"/>
      <c r="G21" s="13"/>
      <c r="H21" s="10">
        <f t="shared" si="0"/>
        <v>1300</v>
      </c>
      <c r="I21" s="1"/>
    </row>
    <row r="22" spans="1:9" x14ac:dyDescent="0.25">
      <c r="A22" s="21"/>
      <c r="B22" s="22" t="s">
        <v>41</v>
      </c>
      <c r="C22" s="21" t="s">
        <v>1</v>
      </c>
      <c r="D22" s="23">
        <v>43985</v>
      </c>
      <c r="E22" s="24">
        <v>1300</v>
      </c>
      <c r="F22" s="25"/>
      <c r="G22" s="25"/>
      <c r="H22" s="24">
        <f t="shared" si="0"/>
        <v>1300</v>
      </c>
      <c r="I22" s="1"/>
    </row>
    <row r="23" spans="1:9" x14ac:dyDescent="0.25">
      <c r="A23" s="9">
        <v>16</v>
      </c>
      <c r="B23" s="11" t="s">
        <v>20</v>
      </c>
      <c r="C23" s="9" t="s">
        <v>1</v>
      </c>
      <c r="D23" s="12">
        <v>43969</v>
      </c>
      <c r="E23" s="10">
        <v>748.2</v>
      </c>
      <c r="F23" s="13"/>
      <c r="G23" s="13"/>
      <c r="H23" s="10">
        <f t="shared" si="0"/>
        <v>748.2</v>
      </c>
      <c r="I23" s="1"/>
    </row>
    <row r="24" spans="1:9" x14ac:dyDescent="0.25">
      <c r="A24" s="9">
        <v>17</v>
      </c>
      <c r="B24" s="11" t="s">
        <v>44</v>
      </c>
      <c r="C24" s="9" t="s">
        <v>1</v>
      </c>
      <c r="D24" s="12">
        <v>43976</v>
      </c>
      <c r="E24" s="10">
        <v>2750</v>
      </c>
      <c r="F24" s="13"/>
      <c r="G24" s="13"/>
      <c r="H24" s="10">
        <f t="shared" si="0"/>
        <v>2750</v>
      </c>
      <c r="I24" s="1"/>
    </row>
    <row r="25" spans="1:9" x14ac:dyDescent="0.25">
      <c r="A25" s="21"/>
      <c r="B25" s="22" t="s">
        <v>44</v>
      </c>
      <c r="C25" s="21" t="s">
        <v>1</v>
      </c>
      <c r="D25" s="23">
        <v>43983</v>
      </c>
      <c r="E25" s="24">
        <v>2750</v>
      </c>
      <c r="F25" s="25"/>
      <c r="G25" s="25"/>
      <c r="H25" s="24">
        <f t="shared" si="0"/>
        <v>2750</v>
      </c>
      <c r="I25" s="1"/>
    </row>
    <row r="26" spans="1:9" x14ac:dyDescent="0.25">
      <c r="A26" s="9"/>
      <c r="B26" s="14"/>
      <c r="C26" s="9"/>
      <c r="D26" s="14" t="s">
        <v>24</v>
      </c>
      <c r="E26" s="15">
        <f>SUM(E5:E25)</f>
        <v>29883.760000000002</v>
      </c>
      <c r="F26" s="13">
        <f>SUM(F5:F25)</f>
        <v>2050</v>
      </c>
      <c r="G26" s="13"/>
      <c r="H26" s="15">
        <f>SUM(H5:H25)</f>
        <v>27833.760000000002</v>
      </c>
      <c r="I26" s="1"/>
    </row>
    <row r="27" spans="1:9" x14ac:dyDescent="0.25">
      <c r="A27" s="16"/>
      <c r="B27" s="17"/>
      <c r="C27" s="16"/>
      <c r="D27" s="17"/>
      <c r="E27" s="18"/>
      <c r="F27" s="19"/>
      <c r="G27" s="19"/>
      <c r="H27" s="18"/>
      <c r="I27" s="1"/>
    </row>
    <row r="28" spans="1:9" x14ac:dyDescent="0.25">
      <c r="A28" s="1"/>
      <c r="B28" s="1" t="s">
        <v>25</v>
      </c>
      <c r="C28" s="1"/>
      <c r="D28" s="1"/>
      <c r="E28" s="1" t="s">
        <v>26</v>
      </c>
      <c r="F28" s="5"/>
      <c r="G28" s="5"/>
      <c r="H28" s="1"/>
      <c r="I28" s="1"/>
    </row>
    <row r="29" spans="1:9" x14ac:dyDescent="0.25">
      <c r="A29" s="1"/>
      <c r="B29" s="1" t="s">
        <v>27</v>
      </c>
      <c r="C29" s="1"/>
      <c r="D29" s="1"/>
      <c r="E29" s="1" t="s">
        <v>13</v>
      </c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20"/>
      <c r="G32" s="20"/>
      <c r="H32" s="1"/>
      <c r="I32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43981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43969</v>
      </c>
      <c r="E5" s="10">
        <v>573</v>
      </c>
      <c r="F5" s="13">
        <v>573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43976</v>
      </c>
      <c r="E6" s="10">
        <v>639</v>
      </c>
      <c r="F6" s="13"/>
      <c r="G6" s="13"/>
      <c r="H6" s="10">
        <f t="shared" ref="H6:H26" si="0">E6-F6-G6</f>
        <v>639</v>
      </c>
      <c r="I6" s="1"/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43983</v>
      </c>
      <c r="E7" s="10">
        <v>500</v>
      </c>
      <c r="F7" s="13"/>
      <c r="G7" s="13"/>
      <c r="H7" s="10">
        <f t="shared" si="0"/>
        <v>500</v>
      </c>
      <c r="I7" s="1"/>
    </row>
    <row r="8" spans="1:9" ht="14.25" customHeight="1" x14ac:dyDescent="0.25">
      <c r="A8" s="21"/>
      <c r="B8" s="22" t="s">
        <v>15</v>
      </c>
      <c r="C8" s="21" t="s">
        <v>16</v>
      </c>
      <c r="D8" s="23">
        <v>43990</v>
      </c>
      <c r="E8" s="24">
        <v>500</v>
      </c>
      <c r="F8" s="25"/>
      <c r="G8" s="25"/>
      <c r="H8" s="24">
        <f t="shared" si="0"/>
        <v>500</v>
      </c>
      <c r="I8" s="1"/>
    </row>
    <row r="9" spans="1:9" ht="14.25" customHeight="1" x14ac:dyDescent="0.25">
      <c r="A9" s="9">
        <v>4</v>
      </c>
      <c r="B9" s="11" t="s">
        <v>17</v>
      </c>
      <c r="C9" s="9" t="s">
        <v>16</v>
      </c>
      <c r="D9" s="12">
        <v>43920</v>
      </c>
      <c r="E9" s="10">
        <v>2050</v>
      </c>
      <c r="F9" s="13">
        <v>1050</v>
      </c>
      <c r="G9" s="13"/>
      <c r="H9" s="10">
        <f t="shared" si="0"/>
        <v>1000</v>
      </c>
      <c r="I9" s="1"/>
    </row>
    <row r="10" spans="1:9" ht="14.25" customHeight="1" x14ac:dyDescent="0.25">
      <c r="A10" s="9">
        <v>5</v>
      </c>
      <c r="B10" s="11" t="s">
        <v>17</v>
      </c>
      <c r="C10" s="9" t="s">
        <v>16</v>
      </c>
      <c r="D10" s="12">
        <v>43955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9">
        <v>6</v>
      </c>
      <c r="B11" s="11" t="s">
        <v>17</v>
      </c>
      <c r="C11" s="9" t="s">
        <v>16</v>
      </c>
      <c r="D11" s="12">
        <v>43962</v>
      </c>
      <c r="E11" s="10">
        <v>2000</v>
      </c>
      <c r="F11" s="13"/>
      <c r="G11" s="13"/>
      <c r="H11" s="10">
        <f t="shared" si="0"/>
        <v>2000</v>
      </c>
      <c r="I11" s="1"/>
    </row>
    <row r="12" spans="1:9" ht="14.25" customHeight="1" x14ac:dyDescent="0.25">
      <c r="A12" s="9">
        <v>7</v>
      </c>
      <c r="B12" s="11" t="s">
        <v>17</v>
      </c>
      <c r="C12" s="9" t="s">
        <v>16</v>
      </c>
      <c r="D12" s="12">
        <v>43969</v>
      </c>
      <c r="E12" s="10">
        <v>1910</v>
      </c>
      <c r="F12" s="13"/>
      <c r="G12" s="13"/>
      <c r="H12" s="10">
        <f t="shared" si="0"/>
        <v>1910</v>
      </c>
      <c r="I12" s="1"/>
    </row>
    <row r="13" spans="1:9" ht="14.25" customHeight="1" x14ac:dyDescent="0.25">
      <c r="A13" s="9">
        <v>8</v>
      </c>
      <c r="B13" s="11" t="s">
        <v>17</v>
      </c>
      <c r="C13" s="9" t="s">
        <v>16</v>
      </c>
      <c r="D13" s="12">
        <v>43976</v>
      </c>
      <c r="E13" s="10">
        <v>2000</v>
      </c>
      <c r="F13" s="13"/>
      <c r="G13" s="13"/>
      <c r="H13" s="10">
        <f t="shared" si="0"/>
        <v>2000</v>
      </c>
      <c r="I13" s="1"/>
    </row>
    <row r="14" spans="1:9" x14ac:dyDescent="0.25">
      <c r="A14" s="9">
        <v>9</v>
      </c>
      <c r="B14" s="11" t="s">
        <v>18</v>
      </c>
      <c r="C14" s="9" t="s">
        <v>1</v>
      </c>
      <c r="D14" s="12">
        <v>43687</v>
      </c>
      <c r="E14" s="10">
        <v>1377</v>
      </c>
      <c r="F14" s="13">
        <v>200</v>
      </c>
      <c r="G14" s="13"/>
      <c r="H14" s="10">
        <f t="shared" si="0"/>
        <v>1177</v>
      </c>
      <c r="I14" s="1"/>
    </row>
    <row r="15" spans="1:9" ht="13.5" customHeight="1" x14ac:dyDescent="0.25">
      <c r="A15" s="9">
        <v>10</v>
      </c>
      <c r="B15" s="11" t="s">
        <v>19</v>
      </c>
      <c r="C15" s="9" t="s">
        <v>1</v>
      </c>
      <c r="D15" s="12">
        <v>43962</v>
      </c>
      <c r="E15" s="10">
        <v>783</v>
      </c>
      <c r="F15" s="13">
        <v>783</v>
      </c>
      <c r="G15" s="13"/>
      <c r="H15" s="10">
        <f t="shared" si="0"/>
        <v>0</v>
      </c>
      <c r="I15" s="1"/>
    </row>
    <row r="16" spans="1:9" ht="13.5" customHeight="1" x14ac:dyDescent="0.25">
      <c r="A16" s="9">
        <v>11</v>
      </c>
      <c r="B16" s="11" t="s">
        <v>19</v>
      </c>
      <c r="C16" s="9" t="s">
        <v>1</v>
      </c>
      <c r="D16" s="12">
        <v>43983</v>
      </c>
      <c r="E16" s="10">
        <v>907.45</v>
      </c>
      <c r="F16" s="13"/>
      <c r="G16" s="13"/>
      <c r="H16" s="10">
        <f t="shared" si="0"/>
        <v>907.45</v>
      </c>
      <c r="I16" s="1"/>
    </row>
    <row r="17" spans="1:9" x14ac:dyDescent="0.25">
      <c r="A17" s="9">
        <v>12</v>
      </c>
      <c r="B17" s="11" t="s">
        <v>34</v>
      </c>
      <c r="C17" s="9" t="s">
        <v>1</v>
      </c>
      <c r="D17" s="12">
        <v>43915</v>
      </c>
      <c r="E17" s="10">
        <v>1000</v>
      </c>
      <c r="F17" s="13"/>
      <c r="G17" s="13"/>
      <c r="H17" s="10">
        <f t="shared" si="0"/>
        <v>1000</v>
      </c>
      <c r="I17" s="1"/>
    </row>
    <row r="18" spans="1:9" x14ac:dyDescent="0.25">
      <c r="A18" s="9">
        <v>13</v>
      </c>
      <c r="B18" s="11" t="s">
        <v>34</v>
      </c>
      <c r="C18" s="9" t="s">
        <v>1</v>
      </c>
      <c r="D18" s="12">
        <v>43929</v>
      </c>
      <c r="E18" s="10">
        <v>1392.61</v>
      </c>
      <c r="F18" s="13"/>
      <c r="G18" s="13"/>
      <c r="H18" s="10">
        <f t="shared" si="0"/>
        <v>1392.61</v>
      </c>
      <c r="I18" s="1"/>
    </row>
    <row r="19" spans="1:9" x14ac:dyDescent="0.25">
      <c r="A19" s="9">
        <v>14</v>
      </c>
      <c r="B19" s="11" t="s">
        <v>34</v>
      </c>
      <c r="C19" s="9" t="s">
        <v>1</v>
      </c>
      <c r="D19" s="12">
        <v>43951</v>
      </c>
      <c r="E19" s="10">
        <v>1853.5</v>
      </c>
      <c r="F19" s="13"/>
      <c r="G19" s="13"/>
      <c r="H19" s="10">
        <f t="shared" si="0"/>
        <v>1853.5</v>
      </c>
      <c r="I19" s="1"/>
    </row>
    <row r="20" spans="1:9" x14ac:dyDescent="0.25">
      <c r="A20" s="9">
        <v>15</v>
      </c>
      <c r="B20" s="11" t="s">
        <v>41</v>
      </c>
      <c r="C20" s="9" t="s">
        <v>1</v>
      </c>
      <c r="D20" s="12">
        <v>43978</v>
      </c>
      <c r="E20" s="10">
        <v>1300</v>
      </c>
      <c r="F20" s="13">
        <v>1300</v>
      </c>
      <c r="G20" s="13"/>
      <c r="H20" s="10">
        <f t="shared" si="0"/>
        <v>0</v>
      </c>
      <c r="I20" s="1"/>
    </row>
    <row r="21" spans="1:9" x14ac:dyDescent="0.25">
      <c r="A21" s="9">
        <v>16</v>
      </c>
      <c r="B21" s="11" t="s">
        <v>41</v>
      </c>
      <c r="C21" s="9" t="s">
        <v>1</v>
      </c>
      <c r="D21" s="12">
        <v>43985</v>
      </c>
      <c r="E21" s="10">
        <v>1300</v>
      </c>
      <c r="F21" s="13"/>
      <c r="G21" s="13"/>
      <c r="H21" s="10">
        <f t="shared" si="0"/>
        <v>1300</v>
      </c>
      <c r="I21" s="1"/>
    </row>
    <row r="22" spans="1:9" x14ac:dyDescent="0.25">
      <c r="A22" s="21"/>
      <c r="B22" s="22" t="s">
        <v>41</v>
      </c>
      <c r="C22" s="21" t="s">
        <v>1</v>
      </c>
      <c r="D22" s="23">
        <v>43992</v>
      </c>
      <c r="E22" s="24">
        <v>1346.74</v>
      </c>
      <c r="F22" s="25"/>
      <c r="G22" s="25"/>
      <c r="H22" s="24">
        <f t="shared" si="0"/>
        <v>1346.74</v>
      </c>
      <c r="I22" s="1"/>
    </row>
    <row r="23" spans="1:9" x14ac:dyDescent="0.25">
      <c r="A23" s="9">
        <v>17</v>
      </c>
      <c r="B23" s="11" t="s">
        <v>20</v>
      </c>
      <c r="C23" s="9" t="s">
        <v>1</v>
      </c>
      <c r="D23" s="12">
        <v>43969</v>
      </c>
      <c r="E23" s="10">
        <v>748.2</v>
      </c>
      <c r="F23" s="13">
        <v>748.2</v>
      </c>
      <c r="G23" s="13"/>
      <c r="H23" s="10">
        <f t="shared" si="0"/>
        <v>0</v>
      </c>
      <c r="I23" s="1"/>
    </row>
    <row r="24" spans="1:9" x14ac:dyDescent="0.25">
      <c r="A24" s="9">
        <v>18</v>
      </c>
      <c r="B24" s="11" t="s">
        <v>44</v>
      </c>
      <c r="C24" s="9" t="s">
        <v>1</v>
      </c>
      <c r="D24" s="12">
        <v>43976</v>
      </c>
      <c r="E24" s="10">
        <v>2750</v>
      </c>
      <c r="F24" s="13">
        <v>2750</v>
      </c>
      <c r="G24" s="13"/>
      <c r="H24" s="10">
        <f t="shared" si="0"/>
        <v>0</v>
      </c>
      <c r="I24" s="1"/>
    </row>
    <row r="25" spans="1:9" x14ac:dyDescent="0.25">
      <c r="A25" s="9">
        <v>19</v>
      </c>
      <c r="B25" s="11" t="s">
        <v>44</v>
      </c>
      <c r="C25" s="9" t="s">
        <v>1</v>
      </c>
      <c r="D25" s="12">
        <v>43983</v>
      </c>
      <c r="E25" s="10">
        <v>2750</v>
      </c>
      <c r="F25" s="13"/>
      <c r="G25" s="13"/>
      <c r="H25" s="10">
        <f t="shared" si="0"/>
        <v>2750</v>
      </c>
      <c r="I25" s="1"/>
    </row>
    <row r="26" spans="1:9" x14ac:dyDescent="0.25">
      <c r="A26" s="21"/>
      <c r="B26" s="22" t="s">
        <v>44</v>
      </c>
      <c r="C26" s="21" t="s">
        <v>1</v>
      </c>
      <c r="D26" s="23">
        <v>43990</v>
      </c>
      <c r="E26" s="24">
        <v>2750</v>
      </c>
      <c r="F26" s="25"/>
      <c r="G26" s="25"/>
      <c r="H26" s="24">
        <f t="shared" si="0"/>
        <v>2750</v>
      </c>
      <c r="I26" s="1"/>
    </row>
    <row r="27" spans="1:9" x14ac:dyDescent="0.25">
      <c r="A27" s="9"/>
      <c r="B27" s="14"/>
      <c r="C27" s="9"/>
      <c r="D27" s="14" t="s">
        <v>24</v>
      </c>
      <c r="E27" s="15">
        <f>SUM(E5:E26)</f>
        <v>32430.500000000004</v>
      </c>
      <c r="F27" s="13">
        <f>SUM(F5:F26)</f>
        <v>7404.2</v>
      </c>
      <c r="G27" s="13"/>
      <c r="H27" s="15">
        <f>SUM(H5:H26)</f>
        <v>25026.300000000003</v>
      </c>
      <c r="I27" s="1"/>
    </row>
    <row r="28" spans="1:9" x14ac:dyDescent="0.25">
      <c r="A28" s="16"/>
      <c r="B28" s="17"/>
      <c r="C28" s="16"/>
      <c r="D28" s="17"/>
      <c r="E28" s="18"/>
      <c r="F28" s="19"/>
      <c r="G28" s="19"/>
      <c r="H28" s="18"/>
      <c r="I28" s="1"/>
    </row>
    <row r="29" spans="1:9" x14ac:dyDescent="0.25">
      <c r="A29" s="1"/>
      <c r="B29" s="1" t="s">
        <v>25</v>
      </c>
      <c r="C29" s="1"/>
      <c r="D29" s="1"/>
      <c r="E29" s="1" t="s">
        <v>26</v>
      </c>
      <c r="F29" s="5"/>
      <c r="G29" s="5"/>
      <c r="H29" s="1"/>
      <c r="I29" s="1"/>
    </row>
    <row r="30" spans="1:9" x14ac:dyDescent="0.25">
      <c r="A30" s="1"/>
      <c r="B30" s="1" t="s">
        <v>27</v>
      </c>
      <c r="C30" s="1"/>
      <c r="D30" s="1"/>
      <c r="E30" s="1" t="s">
        <v>13</v>
      </c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5"/>
      <c r="G32" s="5"/>
      <c r="H32" s="1"/>
      <c r="I32" s="1"/>
    </row>
    <row r="33" spans="1:9" x14ac:dyDescent="0.25">
      <c r="A33" s="1"/>
      <c r="B33" s="1"/>
      <c r="C33" s="1"/>
      <c r="D33" s="1"/>
      <c r="E33" s="1"/>
      <c r="F33" s="20"/>
      <c r="G33" s="20"/>
      <c r="H33" s="1"/>
      <c r="I33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43988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43976</v>
      </c>
      <c r="E5" s="10">
        <v>639</v>
      </c>
      <c r="F5" s="13"/>
      <c r="G5" s="13"/>
      <c r="H5" s="10">
        <f>E5-F5-G5</f>
        <v>639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43983</v>
      </c>
      <c r="E6" s="10">
        <v>500</v>
      </c>
      <c r="F6" s="13"/>
      <c r="G6" s="13">
        <v>500</v>
      </c>
      <c r="H6" s="10">
        <f t="shared" ref="H6:H24" si="0">E6-F6-G6</f>
        <v>0</v>
      </c>
      <c r="I6" s="1" t="s">
        <v>60</v>
      </c>
    </row>
    <row r="7" spans="1:9" ht="14.25" customHeight="1" x14ac:dyDescent="0.25">
      <c r="A7" s="9">
        <v>3</v>
      </c>
      <c r="B7" s="11" t="s">
        <v>15</v>
      </c>
      <c r="C7" s="9" t="s">
        <v>16</v>
      </c>
      <c r="D7" s="12">
        <v>43990</v>
      </c>
      <c r="E7" s="10">
        <v>500</v>
      </c>
      <c r="F7" s="13"/>
      <c r="G7" s="13"/>
      <c r="H7" s="10">
        <f t="shared" si="0"/>
        <v>500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43920</v>
      </c>
      <c r="E8" s="10">
        <v>1000</v>
      </c>
      <c r="F8" s="13">
        <v>1000</v>
      </c>
      <c r="G8" s="13"/>
      <c r="H8" s="10">
        <f t="shared" si="0"/>
        <v>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43955</v>
      </c>
      <c r="E9" s="10">
        <v>2000</v>
      </c>
      <c r="F9" s="13"/>
      <c r="G9" s="13"/>
      <c r="H9" s="10">
        <f t="shared" si="0"/>
        <v>2000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43962</v>
      </c>
      <c r="E10" s="10">
        <v>2000</v>
      </c>
      <c r="F10" s="13"/>
      <c r="G10" s="13"/>
      <c r="H10" s="10">
        <f t="shared" si="0"/>
        <v>2000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43969</v>
      </c>
      <c r="E11" s="10">
        <v>1910</v>
      </c>
      <c r="F11" s="13"/>
      <c r="G11" s="13"/>
      <c r="H11" s="10">
        <f t="shared" si="0"/>
        <v>1910</v>
      </c>
      <c r="I11" s="1"/>
    </row>
    <row r="12" spans="1:9" ht="14.25" customHeight="1" x14ac:dyDescent="0.25">
      <c r="A12" s="9">
        <v>8</v>
      </c>
      <c r="B12" s="11" t="s">
        <v>17</v>
      </c>
      <c r="C12" s="9" t="s">
        <v>16</v>
      </c>
      <c r="D12" s="12">
        <v>43976</v>
      </c>
      <c r="E12" s="10">
        <v>2000</v>
      </c>
      <c r="F12" s="13"/>
      <c r="G12" s="13"/>
      <c r="H12" s="10">
        <f t="shared" si="0"/>
        <v>2000</v>
      </c>
      <c r="I12" s="1"/>
    </row>
    <row r="13" spans="1:9" x14ac:dyDescent="0.25">
      <c r="A13" s="9">
        <v>9</v>
      </c>
      <c r="B13" s="11" t="s">
        <v>18</v>
      </c>
      <c r="C13" s="9" t="s">
        <v>1</v>
      </c>
      <c r="D13" s="12">
        <v>43687</v>
      </c>
      <c r="E13" s="10">
        <v>1177</v>
      </c>
      <c r="F13" s="13">
        <v>200</v>
      </c>
      <c r="G13" s="13"/>
      <c r="H13" s="10">
        <f t="shared" si="0"/>
        <v>977</v>
      </c>
      <c r="I13" s="1"/>
    </row>
    <row r="14" spans="1:9" ht="13.5" customHeight="1" x14ac:dyDescent="0.25">
      <c r="A14" s="9">
        <v>10</v>
      </c>
      <c r="B14" s="11" t="s">
        <v>19</v>
      </c>
      <c r="C14" s="9" t="s">
        <v>1</v>
      </c>
      <c r="D14" s="12">
        <v>43983</v>
      </c>
      <c r="E14" s="10">
        <v>907.45</v>
      </c>
      <c r="F14" s="13">
        <v>500</v>
      </c>
      <c r="G14" s="13"/>
      <c r="H14" s="10">
        <f t="shared" si="0"/>
        <v>407.45000000000005</v>
      </c>
      <c r="I14" s="1"/>
    </row>
    <row r="15" spans="1:9" ht="13.5" customHeight="1" x14ac:dyDescent="0.25">
      <c r="A15" s="21"/>
      <c r="B15" s="22" t="s">
        <v>19</v>
      </c>
      <c r="C15" s="21" t="s">
        <v>1</v>
      </c>
      <c r="D15" s="23">
        <v>43997</v>
      </c>
      <c r="E15" s="24">
        <v>933.6</v>
      </c>
      <c r="F15" s="25"/>
      <c r="G15" s="25"/>
      <c r="H15" s="24">
        <f t="shared" si="0"/>
        <v>933.6</v>
      </c>
      <c r="I15" s="1"/>
    </row>
    <row r="16" spans="1:9" x14ac:dyDescent="0.25">
      <c r="A16" s="9">
        <v>11</v>
      </c>
      <c r="B16" s="11" t="s">
        <v>34</v>
      </c>
      <c r="C16" s="9" t="s">
        <v>1</v>
      </c>
      <c r="D16" s="12">
        <v>43915</v>
      </c>
      <c r="E16" s="10">
        <v>1000</v>
      </c>
      <c r="F16" s="13"/>
      <c r="G16" s="13"/>
      <c r="H16" s="10">
        <f t="shared" si="0"/>
        <v>1000</v>
      </c>
      <c r="I16" s="1"/>
    </row>
    <row r="17" spans="1:9" x14ac:dyDescent="0.25">
      <c r="A17" s="9">
        <v>12</v>
      </c>
      <c r="B17" s="11" t="s">
        <v>34</v>
      </c>
      <c r="C17" s="9" t="s">
        <v>1</v>
      </c>
      <c r="D17" s="12">
        <v>43929</v>
      </c>
      <c r="E17" s="10">
        <v>1392.61</v>
      </c>
      <c r="F17" s="13"/>
      <c r="G17" s="13"/>
      <c r="H17" s="10">
        <f t="shared" si="0"/>
        <v>1392.61</v>
      </c>
      <c r="I17" s="1"/>
    </row>
    <row r="18" spans="1:9" x14ac:dyDescent="0.25">
      <c r="A18" s="9">
        <v>13</v>
      </c>
      <c r="B18" s="11" t="s">
        <v>34</v>
      </c>
      <c r="C18" s="9" t="s">
        <v>1</v>
      </c>
      <c r="D18" s="12">
        <v>43951</v>
      </c>
      <c r="E18" s="10">
        <v>1853.5</v>
      </c>
      <c r="F18" s="13"/>
      <c r="G18" s="13"/>
      <c r="H18" s="10">
        <f t="shared" si="0"/>
        <v>1853.5</v>
      </c>
      <c r="I18" s="1"/>
    </row>
    <row r="19" spans="1:9" x14ac:dyDescent="0.25">
      <c r="A19" s="9">
        <v>14</v>
      </c>
      <c r="B19" s="11" t="s">
        <v>41</v>
      </c>
      <c r="C19" s="9" t="s">
        <v>1</v>
      </c>
      <c r="D19" s="12">
        <v>43985</v>
      </c>
      <c r="E19" s="10">
        <v>1300</v>
      </c>
      <c r="F19" s="13">
        <v>1300</v>
      </c>
      <c r="G19" s="13"/>
      <c r="H19" s="10">
        <f t="shared" si="0"/>
        <v>0</v>
      </c>
      <c r="I19" s="1"/>
    </row>
    <row r="20" spans="1:9" x14ac:dyDescent="0.25">
      <c r="A20" s="9">
        <v>15</v>
      </c>
      <c r="B20" s="11" t="s">
        <v>41</v>
      </c>
      <c r="C20" s="9" t="s">
        <v>1</v>
      </c>
      <c r="D20" s="12">
        <v>43992</v>
      </c>
      <c r="E20" s="10">
        <v>1346.74</v>
      </c>
      <c r="F20" s="13"/>
      <c r="G20" s="13"/>
      <c r="H20" s="10">
        <f t="shared" si="0"/>
        <v>1346.74</v>
      </c>
      <c r="I20" s="1"/>
    </row>
    <row r="21" spans="1:9" x14ac:dyDescent="0.25">
      <c r="A21" s="21"/>
      <c r="B21" s="22" t="s">
        <v>41</v>
      </c>
      <c r="C21" s="21" t="s">
        <v>1</v>
      </c>
      <c r="D21" s="23">
        <v>43999</v>
      </c>
      <c r="E21" s="24">
        <v>1793.5</v>
      </c>
      <c r="F21" s="25"/>
      <c r="G21" s="25"/>
      <c r="H21" s="24">
        <f t="shared" si="0"/>
        <v>1793.5</v>
      </c>
      <c r="I21" s="1"/>
    </row>
    <row r="22" spans="1:9" x14ac:dyDescent="0.25">
      <c r="A22" s="9">
        <v>16</v>
      </c>
      <c r="B22" s="11" t="s">
        <v>44</v>
      </c>
      <c r="C22" s="9" t="s">
        <v>1</v>
      </c>
      <c r="D22" s="12">
        <v>43983</v>
      </c>
      <c r="E22" s="10">
        <v>2750</v>
      </c>
      <c r="F22" s="13">
        <v>2750</v>
      </c>
      <c r="G22" s="13"/>
      <c r="H22" s="10">
        <f t="shared" si="0"/>
        <v>0</v>
      </c>
      <c r="I22" s="1"/>
    </row>
    <row r="23" spans="1:9" x14ac:dyDescent="0.25">
      <c r="A23" s="9">
        <v>17</v>
      </c>
      <c r="B23" s="11" t="s">
        <v>44</v>
      </c>
      <c r="C23" s="9" t="s">
        <v>1</v>
      </c>
      <c r="D23" s="12">
        <v>43990</v>
      </c>
      <c r="E23" s="10">
        <v>2750</v>
      </c>
      <c r="F23" s="13"/>
      <c r="G23" s="13"/>
      <c r="H23" s="10">
        <f t="shared" si="0"/>
        <v>2750</v>
      </c>
      <c r="I23" s="1"/>
    </row>
    <row r="24" spans="1:9" x14ac:dyDescent="0.25">
      <c r="A24" s="21"/>
      <c r="B24" s="22" t="s">
        <v>44</v>
      </c>
      <c r="C24" s="21" t="s">
        <v>1</v>
      </c>
      <c r="D24" s="23">
        <v>43997</v>
      </c>
      <c r="E24" s="24">
        <v>2750</v>
      </c>
      <c r="F24" s="25"/>
      <c r="G24" s="25"/>
      <c r="H24" s="24">
        <f t="shared" si="0"/>
        <v>2750</v>
      </c>
      <c r="I24" s="1"/>
    </row>
    <row r="25" spans="1:9" x14ac:dyDescent="0.25">
      <c r="A25" s="9"/>
      <c r="B25" s="14"/>
      <c r="C25" s="9"/>
      <c r="D25" s="14" t="s">
        <v>24</v>
      </c>
      <c r="E25" s="15">
        <f>SUM(E5:E24)</f>
        <v>30503.400000000005</v>
      </c>
      <c r="F25" s="13">
        <f>SUM(F5:F24)</f>
        <v>5750</v>
      </c>
      <c r="G25" s="13"/>
      <c r="H25" s="15">
        <f>SUM(H5:H24)</f>
        <v>24253.4</v>
      </c>
      <c r="I25" s="1"/>
    </row>
    <row r="26" spans="1:9" x14ac:dyDescent="0.25">
      <c r="A26" s="16"/>
      <c r="B26" s="17"/>
      <c r="C26" s="16"/>
      <c r="D26" s="17"/>
      <c r="E26" s="18"/>
      <c r="F26" s="19"/>
      <c r="G26" s="19"/>
      <c r="H26" s="18"/>
      <c r="I26" s="1"/>
    </row>
    <row r="27" spans="1:9" x14ac:dyDescent="0.25">
      <c r="A27" s="1"/>
      <c r="B27" s="1" t="s">
        <v>25</v>
      </c>
      <c r="C27" s="1"/>
      <c r="D27" s="1"/>
      <c r="E27" s="1" t="s">
        <v>26</v>
      </c>
      <c r="F27" s="5"/>
      <c r="G27" s="5"/>
      <c r="H27" s="1"/>
      <c r="I27" s="1"/>
    </row>
    <row r="28" spans="1:9" x14ac:dyDescent="0.25">
      <c r="A28" s="1"/>
      <c r="B28" s="1" t="s">
        <v>27</v>
      </c>
      <c r="C28" s="1"/>
      <c r="D28" s="1"/>
      <c r="E28" s="1" t="s">
        <v>13</v>
      </c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20"/>
      <c r="G31" s="20"/>
      <c r="H31" s="1"/>
      <c r="I31" s="1"/>
    </row>
  </sheetData>
  <autoFilter ref="A4:H25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43995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43976</v>
      </c>
      <c r="E5" s="10">
        <v>639</v>
      </c>
      <c r="F5" s="13"/>
      <c r="G5" s="13">
        <v>639</v>
      </c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15</v>
      </c>
      <c r="C6" s="9" t="s">
        <v>16</v>
      </c>
      <c r="D6" s="12">
        <v>43990</v>
      </c>
      <c r="E6" s="10">
        <v>500</v>
      </c>
      <c r="F6" s="13"/>
      <c r="G6" s="13"/>
      <c r="H6" s="10">
        <f t="shared" ref="H6:H22" si="0">E6-F6-G6</f>
        <v>500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43955</v>
      </c>
      <c r="E7" s="10">
        <v>2000</v>
      </c>
      <c r="F7" s="13">
        <v>1000</v>
      </c>
      <c r="G7" s="13"/>
      <c r="H7" s="10">
        <f t="shared" si="0"/>
        <v>1000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43962</v>
      </c>
      <c r="E8" s="10">
        <v>2000</v>
      </c>
      <c r="F8" s="13"/>
      <c r="G8" s="13"/>
      <c r="H8" s="10">
        <f t="shared" si="0"/>
        <v>2000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43969</v>
      </c>
      <c r="E9" s="10">
        <v>1910</v>
      </c>
      <c r="F9" s="13"/>
      <c r="G9" s="13"/>
      <c r="H9" s="10">
        <f t="shared" si="0"/>
        <v>1910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43976</v>
      </c>
      <c r="E10" s="10">
        <v>2000</v>
      </c>
      <c r="F10" s="13"/>
      <c r="G10" s="13"/>
      <c r="H10" s="10">
        <f t="shared" si="0"/>
        <v>2000</v>
      </c>
      <c r="I10" s="1"/>
    </row>
    <row r="11" spans="1:9" x14ac:dyDescent="0.25">
      <c r="A11" s="9">
        <v>7</v>
      </c>
      <c r="B11" s="11" t="s">
        <v>18</v>
      </c>
      <c r="C11" s="9" t="s">
        <v>1</v>
      </c>
      <c r="D11" s="12">
        <v>43687</v>
      </c>
      <c r="E11" s="10">
        <v>977</v>
      </c>
      <c r="F11" s="13"/>
      <c r="G11" s="13"/>
      <c r="H11" s="10">
        <f t="shared" si="0"/>
        <v>977</v>
      </c>
      <c r="I11" s="1"/>
    </row>
    <row r="12" spans="1:9" ht="13.5" customHeight="1" x14ac:dyDescent="0.25">
      <c r="A12" s="9">
        <v>8</v>
      </c>
      <c r="B12" s="11" t="s">
        <v>19</v>
      </c>
      <c r="C12" s="9" t="s">
        <v>1</v>
      </c>
      <c r="D12" s="12">
        <v>43983</v>
      </c>
      <c r="E12" s="10">
        <v>407.45000000000005</v>
      </c>
      <c r="F12" s="13">
        <v>407.45</v>
      </c>
      <c r="G12" s="13"/>
      <c r="H12" s="10">
        <f t="shared" si="0"/>
        <v>5.6843418860808015E-14</v>
      </c>
      <c r="I12" s="1"/>
    </row>
    <row r="13" spans="1:9" ht="13.5" customHeight="1" x14ac:dyDescent="0.25">
      <c r="A13" s="9">
        <v>9</v>
      </c>
      <c r="B13" s="11" t="s">
        <v>19</v>
      </c>
      <c r="C13" s="9" t="s">
        <v>1</v>
      </c>
      <c r="D13" s="12">
        <v>43997</v>
      </c>
      <c r="E13" s="10">
        <v>933.6</v>
      </c>
      <c r="F13" s="13"/>
      <c r="G13" s="13"/>
      <c r="H13" s="10">
        <f t="shared" si="0"/>
        <v>933.6</v>
      </c>
      <c r="I13" s="1"/>
    </row>
    <row r="14" spans="1:9" x14ac:dyDescent="0.25">
      <c r="A14" s="9">
        <v>10</v>
      </c>
      <c r="B14" s="11" t="s">
        <v>34</v>
      </c>
      <c r="C14" s="9" t="s">
        <v>1</v>
      </c>
      <c r="D14" s="12">
        <v>43915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11</v>
      </c>
      <c r="B15" s="11" t="s">
        <v>34</v>
      </c>
      <c r="C15" s="9" t="s">
        <v>1</v>
      </c>
      <c r="D15" s="12">
        <v>43929</v>
      </c>
      <c r="E15" s="10">
        <v>1392.61</v>
      </c>
      <c r="F15" s="13"/>
      <c r="G15" s="13"/>
      <c r="H15" s="10">
        <f t="shared" si="0"/>
        <v>1392.61</v>
      </c>
      <c r="I15" s="1"/>
    </row>
    <row r="16" spans="1:9" x14ac:dyDescent="0.25">
      <c r="A16" s="9">
        <v>12</v>
      </c>
      <c r="B16" s="11" t="s">
        <v>34</v>
      </c>
      <c r="C16" s="9" t="s">
        <v>1</v>
      </c>
      <c r="D16" s="12">
        <v>43951</v>
      </c>
      <c r="E16" s="10">
        <v>1853.5</v>
      </c>
      <c r="F16" s="13"/>
      <c r="G16" s="13"/>
      <c r="H16" s="10">
        <f t="shared" si="0"/>
        <v>1853.5</v>
      </c>
      <c r="I16" s="1"/>
    </row>
    <row r="17" spans="1:9" x14ac:dyDescent="0.25">
      <c r="A17" s="9">
        <v>13</v>
      </c>
      <c r="B17" s="11" t="s">
        <v>41</v>
      </c>
      <c r="C17" s="9" t="s">
        <v>1</v>
      </c>
      <c r="D17" s="12">
        <v>43992</v>
      </c>
      <c r="E17" s="10">
        <v>1346.74</v>
      </c>
      <c r="F17" s="13">
        <v>1346.74</v>
      </c>
      <c r="G17" s="13"/>
      <c r="H17" s="10">
        <f t="shared" si="0"/>
        <v>0</v>
      </c>
      <c r="I17" s="1"/>
    </row>
    <row r="18" spans="1:9" x14ac:dyDescent="0.25">
      <c r="A18" s="9">
        <v>14</v>
      </c>
      <c r="B18" s="11" t="s">
        <v>41</v>
      </c>
      <c r="C18" s="9" t="s">
        <v>1</v>
      </c>
      <c r="D18" s="12">
        <v>43999</v>
      </c>
      <c r="E18" s="10">
        <v>1793.5</v>
      </c>
      <c r="F18" s="13"/>
      <c r="G18" s="13"/>
      <c r="H18" s="10">
        <f t="shared" si="0"/>
        <v>1793.5</v>
      </c>
      <c r="I18" s="1"/>
    </row>
    <row r="19" spans="1:9" x14ac:dyDescent="0.25">
      <c r="A19" s="21"/>
      <c r="B19" s="22" t="s">
        <v>41</v>
      </c>
      <c r="C19" s="21" t="s">
        <v>1</v>
      </c>
      <c r="D19" s="23">
        <v>44006</v>
      </c>
      <c r="E19" s="24">
        <v>1600</v>
      </c>
      <c r="F19" s="25"/>
      <c r="G19" s="25"/>
      <c r="H19" s="24">
        <f t="shared" si="0"/>
        <v>1600</v>
      </c>
      <c r="I19" s="1"/>
    </row>
    <row r="20" spans="1:9" x14ac:dyDescent="0.25">
      <c r="A20" s="9">
        <v>15</v>
      </c>
      <c r="B20" s="11" t="s">
        <v>44</v>
      </c>
      <c r="C20" s="9" t="s">
        <v>1</v>
      </c>
      <c r="D20" s="12">
        <v>43990</v>
      </c>
      <c r="E20" s="10">
        <v>2750</v>
      </c>
      <c r="F20" s="13">
        <v>2750</v>
      </c>
      <c r="G20" s="13"/>
      <c r="H20" s="10">
        <f t="shared" si="0"/>
        <v>0</v>
      </c>
      <c r="I20" s="1"/>
    </row>
    <row r="21" spans="1:9" x14ac:dyDescent="0.25">
      <c r="A21" s="9">
        <v>16</v>
      </c>
      <c r="B21" s="11" t="s">
        <v>44</v>
      </c>
      <c r="C21" s="9" t="s">
        <v>1</v>
      </c>
      <c r="D21" s="12">
        <v>43997</v>
      </c>
      <c r="E21" s="10">
        <v>2750</v>
      </c>
      <c r="F21" s="13"/>
      <c r="G21" s="13"/>
      <c r="H21" s="10">
        <f t="shared" si="0"/>
        <v>2750</v>
      </c>
      <c r="I21" s="1"/>
    </row>
    <row r="22" spans="1:9" x14ac:dyDescent="0.25">
      <c r="A22" s="21"/>
      <c r="B22" s="22" t="s">
        <v>44</v>
      </c>
      <c r="C22" s="21" t="s">
        <v>1</v>
      </c>
      <c r="D22" s="23">
        <v>44004</v>
      </c>
      <c r="E22" s="24">
        <v>2750</v>
      </c>
      <c r="F22" s="25"/>
      <c r="G22" s="25"/>
      <c r="H22" s="24">
        <f t="shared" si="0"/>
        <v>2750</v>
      </c>
      <c r="I22" s="1"/>
    </row>
    <row r="23" spans="1:9" x14ac:dyDescent="0.25">
      <c r="A23" s="9"/>
      <c r="B23" s="14"/>
      <c r="C23" s="9"/>
      <c r="D23" s="14" t="s">
        <v>24</v>
      </c>
      <c r="E23" s="15">
        <f>SUM(E5:E22)</f>
        <v>28603.4</v>
      </c>
      <c r="F23" s="13">
        <f>SUM(F5:F22)</f>
        <v>5504.1900000000005</v>
      </c>
      <c r="G23" s="13"/>
      <c r="H23" s="15">
        <f>SUM(H5:H22)</f>
        <v>22460.21</v>
      </c>
      <c r="I23" s="1"/>
    </row>
    <row r="24" spans="1:9" x14ac:dyDescent="0.25">
      <c r="A24" s="16"/>
      <c r="B24" s="17"/>
      <c r="C24" s="16"/>
      <c r="D24" s="17"/>
      <c r="E24" s="18"/>
      <c r="F24" s="19"/>
      <c r="G24" s="19"/>
      <c r="H24" s="18"/>
      <c r="I24" s="1"/>
    </row>
    <row r="25" spans="1:9" x14ac:dyDescent="0.25">
      <c r="A25" s="1"/>
      <c r="B25" s="1" t="s">
        <v>25</v>
      </c>
      <c r="C25" s="1"/>
      <c r="D25" s="1"/>
      <c r="E25" s="1" t="s">
        <v>26</v>
      </c>
      <c r="F25" s="5"/>
      <c r="G25" s="5"/>
      <c r="H25" s="1"/>
      <c r="I25" s="1"/>
    </row>
    <row r="26" spans="1:9" x14ac:dyDescent="0.25">
      <c r="A26" s="1"/>
      <c r="B26" s="1" t="s">
        <v>27</v>
      </c>
      <c r="C26" s="1"/>
      <c r="D26" s="1"/>
      <c r="E26" s="1" t="s">
        <v>13</v>
      </c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20"/>
      <c r="G29" s="20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44002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15</v>
      </c>
      <c r="C5" s="9" t="s">
        <v>16</v>
      </c>
      <c r="D5" s="12">
        <v>43990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43955</v>
      </c>
      <c r="E6" s="10">
        <v>1000</v>
      </c>
      <c r="F6" s="13">
        <v>1000</v>
      </c>
      <c r="G6" s="13"/>
      <c r="H6" s="10">
        <f t="shared" ref="H6:H22" si="0">E6-F6-G6</f>
        <v>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43962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43969</v>
      </c>
      <c r="E8" s="10">
        <v>1910</v>
      </c>
      <c r="F8" s="13"/>
      <c r="G8" s="13"/>
      <c r="H8" s="10">
        <f t="shared" si="0"/>
        <v>1910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43976</v>
      </c>
      <c r="E9" s="10">
        <v>2000</v>
      </c>
      <c r="F9" s="13"/>
      <c r="G9" s="13"/>
      <c r="H9" s="10">
        <f t="shared" si="0"/>
        <v>2000</v>
      </c>
      <c r="I9" s="1"/>
    </row>
    <row r="10" spans="1:9" ht="14.25" customHeight="1" x14ac:dyDescent="0.25">
      <c r="A10" s="21"/>
      <c r="B10" s="22" t="s">
        <v>17</v>
      </c>
      <c r="C10" s="21" t="s">
        <v>16</v>
      </c>
      <c r="D10" s="23">
        <v>44011</v>
      </c>
      <c r="E10" s="24">
        <v>2059.38</v>
      </c>
      <c r="F10" s="25"/>
      <c r="G10" s="25"/>
      <c r="H10" s="24">
        <f t="shared" si="0"/>
        <v>2059.38</v>
      </c>
      <c r="I10" s="1"/>
    </row>
    <row r="11" spans="1:9" x14ac:dyDescent="0.25">
      <c r="A11" s="9">
        <v>6</v>
      </c>
      <c r="B11" s="11" t="s">
        <v>18</v>
      </c>
      <c r="C11" s="9" t="s">
        <v>1</v>
      </c>
      <c r="D11" s="12">
        <v>43687</v>
      </c>
      <c r="E11" s="10">
        <v>977</v>
      </c>
      <c r="F11" s="13"/>
      <c r="G11" s="13"/>
      <c r="H11" s="10">
        <f t="shared" si="0"/>
        <v>977</v>
      </c>
      <c r="I11" s="1"/>
    </row>
    <row r="12" spans="1:9" ht="13.5" customHeight="1" x14ac:dyDescent="0.25">
      <c r="A12" s="9">
        <v>7</v>
      </c>
      <c r="B12" s="11" t="s">
        <v>19</v>
      </c>
      <c r="C12" s="9" t="s">
        <v>1</v>
      </c>
      <c r="D12" s="12">
        <v>43997</v>
      </c>
      <c r="E12" s="10">
        <v>933.6</v>
      </c>
      <c r="F12" s="13">
        <v>500</v>
      </c>
      <c r="G12" s="13"/>
      <c r="H12" s="10">
        <f t="shared" si="0"/>
        <v>433.6</v>
      </c>
      <c r="I12" s="1"/>
    </row>
    <row r="13" spans="1:9" ht="13.5" customHeight="1" x14ac:dyDescent="0.25">
      <c r="A13" s="21"/>
      <c r="B13" s="22" t="s">
        <v>19</v>
      </c>
      <c r="C13" s="21" t="s">
        <v>1</v>
      </c>
      <c r="D13" s="23">
        <v>44018</v>
      </c>
      <c r="E13" s="24">
        <v>1915.85</v>
      </c>
      <c r="F13" s="25"/>
      <c r="G13" s="25"/>
      <c r="H13" s="24">
        <f t="shared" si="0"/>
        <v>1915.85</v>
      </c>
      <c r="I13" s="1"/>
    </row>
    <row r="14" spans="1:9" x14ac:dyDescent="0.25">
      <c r="A14" s="9">
        <v>8</v>
      </c>
      <c r="B14" s="11" t="s">
        <v>34</v>
      </c>
      <c r="C14" s="9" t="s">
        <v>1</v>
      </c>
      <c r="D14" s="12">
        <v>43915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9</v>
      </c>
      <c r="B15" s="11" t="s">
        <v>34</v>
      </c>
      <c r="C15" s="9" t="s">
        <v>1</v>
      </c>
      <c r="D15" s="12">
        <v>43929</v>
      </c>
      <c r="E15" s="10">
        <v>1392.61</v>
      </c>
      <c r="F15" s="13"/>
      <c r="G15" s="13"/>
      <c r="H15" s="10">
        <f t="shared" si="0"/>
        <v>1392.61</v>
      </c>
      <c r="I15" s="1"/>
    </row>
    <row r="16" spans="1:9" x14ac:dyDescent="0.25">
      <c r="A16" s="9">
        <v>10</v>
      </c>
      <c r="B16" s="11" t="s">
        <v>34</v>
      </c>
      <c r="C16" s="9" t="s">
        <v>1</v>
      </c>
      <c r="D16" s="12">
        <v>43951</v>
      </c>
      <c r="E16" s="10">
        <v>1853.5</v>
      </c>
      <c r="F16" s="13"/>
      <c r="G16" s="13"/>
      <c r="H16" s="10">
        <f t="shared" si="0"/>
        <v>1853.5</v>
      </c>
      <c r="I16" s="1"/>
    </row>
    <row r="17" spans="1:9" x14ac:dyDescent="0.25">
      <c r="A17" s="9">
        <v>11</v>
      </c>
      <c r="B17" s="11" t="s">
        <v>41</v>
      </c>
      <c r="C17" s="9" t="s">
        <v>1</v>
      </c>
      <c r="D17" s="12">
        <v>43999</v>
      </c>
      <c r="E17" s="10">
        <v>1793.5</v>
      </c>
      <c r="F17" s="13">
        <v>1793.5</v>
      </c>
      <c r="G17" s="13"/>
      <c r="H17" s="10">
        <f t="shared" si="0"/>
        <v>0</v>
      </c>
      <c r="I17" s="1"/>
    </row>
    <row r="18" spans="1:9" x14ac:dyDescent="0.25">
      <c r="A18" s="9">
        <v>12</v>
      </c>
      <c r="B18" s="11" t="s">
        <v>41</v>
      </c>
      <c r="C18" s="9" t="s">
        <v>1</v>
      </c>
      <c r="D18" s="12">
        <v>44006</v>
      </c>
      <c r="E18" s="10">
        <v>1600</v>
      </c>
      <c r="F18" s="13"/>
      <c r="G18" s="13"/>
      <c r="H18" s="10">
        <f t="shared" si="0"/>
        <v>1600</v>
      </c>
      <c r="I18" s="1"/>
    </row>
    <row r="19" spans="1:9" x14ac:dyDescent="0.25">
      <c r="A19" s="21"/>
      <c r="B19" s="22" t="s">
        <v>41</v>
      </c>
      <c r="C19" s="21" t="s">
        <v>1</v>
      </c>
      <c r="D19" s="23">
        <v>44013</v>
      </c>
      <c r="E19" s="24">
        <v>1600</v>
      </c>
      <c r="F19" s="25"/>
      <c r="G19" s="25"/>
      <c r="H19" s="24">
        <f t="shared" si="0"/>
        <v>1600</v>
      </c>
      <c r="I19" s="1"/>
    </row>
    <row r="20" spans="1:9" x14ac:dyDescent="0.25">
      <c r="A20" s="9">
        <v>13</v>
      </c>
      <c r="B20" s="11" t="s">
        <v>44</v>
      </c>
      <c r="C20" s="9" t="s">
        <v>1</v>
      </c>
      <c r="D20" s="12">
        <v>43997</v>
      </c>
      <c r="E20" s="10">
        <v>2750</v>
      </c>
      <c r="F20" s="13">
        <v>2750</v>
      </c>
      <c r="G20" s="13"/>
      <c r="H20" s="10">
        <f t="shared" si="0"/>
        <v>0</v>
      </c>
      <c r="I20" s="1"/>
    </row>
    <row r="21" spans="1:9" x14ac:dyDescent="0.25">
      <c r="A21" s="9">
        <v>14</v>
      </c>
      <c r="B21" s="11" t="s">
        <v>44</v>
      </c>
      <c r="C21" s="9" t="s">
        <v>1</v>
      </c>
      <c r="D21" s="12">
        <v>44004</v>
      </c>
      <c r="E21" s="10">
        <v>2750</v>
      </c>
      <c r="F21" s="13"/>
      <c r="G21" s="13"/>
      <c r="H21" s="10">
        <f t="shared" si="0"/>
        <v>2750</v>
      </c>
      <c r="I21" s="1"/>
    </row>
    <row r="22" spans="1:9" x14ac:dyDescent="0.25">
      <c r="A22" s="21"/>
      <c r="B22" s="22" t="s">
        <v>44</v>
      </c>
      <c r="C22" s="21" t="s">
        <v>1</v>
      </c>
      <c r="D22" s="23">
        <v>44011</v>
      </c>
      <c r="E22" s="24">
        <v>2750</v>
      </c>
      <c r="F22" s="25"/>
      <c r="G22" s="25"/>
      <c r="H22" s="24">
        <f t="shared" si="0"/>
        <v>2750</v>
      </c>
      <c r="I22" s="1"/>
    </row>
    <row r="23" spans="1:9" x14ac:dyDescent="0.25">
      <c r="A23" s="9"/>
      <c r="B23" s="14"/>
      <c r="C23" s="9"/>
      <c r="D23" s="14" t="s">
        <v>24</v>
      </c>
      <c r="E23" s="15">
        <f>SUM(E5:E22)</f>
        <v>30785.440000000002</v>
      </c>
      <c r="F23" s="13">
        <f>SUM(F5:F22)</f>
        <v>6543.5</v>
      </c>
      <c r="G23" s="13"/>
      <c r="H23" s="15">
        <f>SUM(H5:H22)</f>
        <v>24241.940000000002</v>
      </c>
      <c r="I23" s="1"/>
    </row>
    <row r="24" spans="1:9" x14ac:dyDescent="0.25">
      <c r="A24" s="16"/>
      <c r="B24" s="17"/>
      <c r="C24" s="16"/>
      <c r="D24" s="17"/>
      <c r="E24" s="18"/>
      <c r="F24" s="19"/>
      <c r="G24" s="19"/>
      <c r="H24" s="18"/>
      <c r="I24" s="1"/>
    </row>
    <row r="25" spans="1:9" x14ac:dyDescent="0.25">
      <c r="A25" s="1"/>
      <c r="B25" s="1" t="s">
        <v>25</v>
      </c>
      <c r="C25" s="1"/>
      <c r="D25" s="1"/>
      <c r="E25" s="1" t="s">
        <v>26</v>
      </c>
      <c r="F25" s="5"/>
      <c r="G25" s="5"/>
      <c r="H25" s="1"/>
      <c r="I25" s="1"/>
    </row>
    <row r="26" spans="1:9" x14ac:dyDescent="0.25">
      <c r="A26" s="1"/>
      <c r="B26" s="1" t="s">
        <v>27</v>
      </c>
      <c r="C26" s="1"/>
      <c r="D26" s="1"/>
      <c r="E26" s="1" t="s">
        <v>13</v>
      </c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20"/>
      <c r="G29" s="20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44009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43962</v>
      </c>
      <c r="E5" s="10">
        <v>2000</v>
      </c>
      <c r="F5" s="13"/>
      <c r="G5" s="13"/>
      <c r="H5" s="10">
        <f>E5-F5-G5</f>
        <v>2000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43969</v>
      </c>
      <c r="E6" s="10">
        <v>1910</v>
      </c>
      <c r="F6" s="13"/>
      <c r="G6" s="13"/>
      <c r="H6" s="10">
        <f t="shared" ref="H6:H21" si="0">E6-F6-G6</f>
        <v>1910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43976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44011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21"/>
      <c r="B9" s="22" t="s">
        <v>17</v>
      </c>
      <c r="C9" s="21" t="s">
        <v>16</v>
      </c>
      <c r="D9" s="23">
        <v>44018</v>
      </c>
      <c r="E9" s="24">
        <v>2059.38</v>
      </c>
      <c r="F9" s="25"/>
      <c r="G9" s="25"/>
      <c r="H9" s="24">
        <f t="shared" si="0"/>
        <v>2059.38</v>
      </c>
      <c r="I9" s="1"/>
    </row>
    <row r="10" spans="1:9" x14ac:dyDescent="0.25">
      <c r="A10" s="9">
        <v>5</v>
      </c>
      <c r="B10" s="11" t="s">
        <v>18</v>
      </c>
      <c r="C10" s="9" t="s">
        <v>1</v>
      </c>
      <c r="D10" s="12">
        <v>43687</v>
      </c>
      <c r="E10" s="10">
        <v>977</v>
      </c>
      <c r="F10" s="13"/>
      <c r="G10" s="13"/>
      <c r="H10" s="10">
        <f t="shared" si="0"/>
        <v>977</v>
      </c>
      <c r="I10" s="1"/>
    </row>
    <row r="11" spans="1:9" ht="13.5" customHeight="1" x14ac:dyDescent="0.25">
      <c r="A11" s="9">
        <v>6</v>
      </c>
      <c r="B11" s="11" t="s">
        <v>19</v>
      </c>
      <c r="C11" s="9" t="s">
        <v>1</v>
      </c>
      <c r="D11" s="12">
        <v>43997</v>
      </c>
      <c r="E11" s="10">
        <v>433.6</v>
      </c>
      <c r="F11" s="13"/>
      <c r="G11" s="13"/>
      <c r="H11" s="10">
        <f t="shared" si="0"/>
        <v>433.6</v>
      </c>
      <c r="I11" s="1"/>
    </row>
    <row r="12" spans="1:9" ht="13.5" customHeight="1" x14ac:dyDescent="0.25">
      <c r="A12" s="9">
        <v>7</v>
      </c>
      <c r="B12" s="11" t="s">
        <v>19</v>
      </c>
      <c r="C12" s="9" t="s">
        <v>1</v>
      </c>
      <c r="D12" s="12">
        <v>44018</v>
      </c>
      <c r="E12" s="10">
        <v>1915.85</v>
      </c>
      <c r="F12" s="13"/>
      <c r="G12" s="13"/>
      <c r="H12" s="10">
        <f t="shared" si="0"/>
        <v>1915.85</v>
      </c>
      <c r="I12" s="1"/>
    </row>
    <row r="13" spans="1:9" x14ac:dyDescent="0.25">
      <c r="A13" s="9">
        <v>8</v>
      </c>
      <c r="B13" s="11" t="s">
        <v>34</v>
      </c>
      <c r="C13" s="9" t="s">
        <v>1</v>
      </c>
      <c r="D13" s="12">
        <v>43915</v>
      </c>
      <c r="E13" s="10">
        <v>1000</v>
      </c>
      <c r="F13" s="13"/>
      <c r="G13" s="13"/>
      <c r="H13" s="10">
        <f t="shared" si="0"/>
        <v>1000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43929</v>
      </c>
      <c r="E14" s="10">
        <v>1392.61</v>
      </c>
      <c r="F14" s="13"/>
      <c r="G14" s="13"/>
      <c r="H14" s="10">
        <f t="shared" si="0"/>
        <v>1392.61</v>
      </c>
      <c r="I14" s="1"/>
    </row>
    <row r="15" spans="1:9" x14ac:dyDescent="0.25">
      <c r="A15" s="9">
        <v>10</v>
      </c>
      <c r="B15" s="11" t="s">
        <v>34</v>
      </c>
      <c r="C15" s="9" t="s">
        <v>1</v>
      </c>
      <c r="D15" s="12">
        <v>43951</v>
      </c>
      <c r="E15" s="10">
        <v>1853.5</v>
      </c>
      <c r="F15" s="13"/>
      <c r="G15" s="13"/>
      <c r="H15" s="10">
        <f t="shared" si="0"/>
        <v>1853.5</v>
      </c>
      <c r="I15" s="1"/>
    </row>
    <row r="16" spans="1:9" x14ac:dyDescent="0.25">
      <c r="A16" s="9">
        <v>11</v>
      </c>
      <c r="B16" s="11" t="s">
        <v>41</v>
      </c>
      <c r="C16" s="9" t="s">
        <v>1</v>
      </c>
      <c r="D16" s="12">
        <v>44006</v>
      </c>
      <c r="E16" s="10">
        <v>1600</v>
      </c>
      <c r="F16" s="13"/>
      <c r="G16" s="13"/>
      <c r="H16" s="10">
        <f t="shared" si="0"/>
        <v>1600</v>
      </c>
      <c r="I16" s="1"/>
    </row>
    <row r="17" spans="1:9" x14ac:dyDescent="0.25">
      <c r="A17" s="9">
        <v>12</v>
      </c>
      <c r="B17" s="11" t="s">
        <v>41</v>
      </c>
      <c r="C17" s="9" t="s">
        <v>1</v>
      </c>
      <c r="D17" s="12">
        <v>44013</v>
      </c>
      <c r="E17" s="10">
        <v>1600</v>
      </c>
      <c r="F17" s="13"/>
      <c r="G17" s="13"/>
      <c r="H17" s="10">
        <f t="shared" si="0"/>
        <v>1600</v>
      </c>
      <c r="I17" s="1"/>
    </row>
    <row r="18" spans="1:9" x14ac:dyDescent="0.25">
      <c r="A18" s="21"/>
      <c r="B18" s="22" t="s">
        <v>41</v>
      </c>
      <c r="C18" s="21" t="s">
        <v>1</v>
      </c>
      <c r="D18" s="23">
        <v>44020</v>
      </c>
      <c r="E18" s="24">
        <v>1600</v>
      </c>
      <c r="F18" s="25"/>
      <c r="G18" s="25"/>
      <c r="H18" s="24">
        <f t="shared" si="0"/>
        <v>1600</v>
      </c>
      <c r="I18" s="1"/>
    </row>
    <row r="19" spans="1:9" x14ac:dyDescent="0.25">
      <c r="A19" s="9">
        <v>13</v>
      </c>
      <c r="B19" s="11" t="s">
        <v>44</v>
      </c>
      <c r="C19" s="9" t="s">
        <v>1</v>
      </c>
      <c r="D19" s="12">
        <v>44004</v>
      </c>
      <c r="E19" s="10">
        <v>2750</v>
      </c>
      <c r="F19" s="13"/>
      <c r="G19" s="13"/>
      <c r="H19" s="10">
        <f t="shared" si="0"/>
        <v>2750</v>
      </c>
      <c r="I19" s="1"/>
    </row>
    <row r="20" spans="1:9" x14ac:dyDescent="0.25">
      <c r="A20" s="9">
        <v>14</v>
      </c>
      <c r="B20" s="11" t="s">
        <v>44</v>
      </c>
      <c r="C20" s="9" t="s">
        <v>1</v>
      </c>
      <c r="D20" s="12">
        <v>44011</v>
      </c>
      <c r="E20" s="10">
        <v>2750</v>
      </c>
      <c r="F20" s="13"/>
      <c r="G20" s="13"/>
      <c r="H20" s="10">
        <f t="shared" si="0"/>
        <v>2750</v>
      </c>
      <c r="I20" s="1"/>
    </row>
    <row r="21" spans="1:9" x14ac:dyDescent="0.25">
      <c r="A21" s="21"/>
      <c r="B21" s="22" t="s">
        <v>44</v>
      </c>
      <c r="C21" s="21" t="s">
        <v>1</v>
      </c>
      <c r="D21" s="23">
        <v>44018</v>
      </c>
      <c r="E21" s="24">
        <v>2750</v>
      </c>
      <c r="F21" s="25"/>
      <c r="G21" s="25"/>
      <c r="H21" s="24">
        <f t="shared" si="0"/>
        <v>2750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30651.32</v>
      </c>
      <c r="F22" s="13"/>
      <c r="G22" s="13"/>
      <c r="H22" s="15">
        <f>SUM(H5:H21)</f>
        <v>30651.32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44016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43962</v>
      </c>
      <c r="E5" s="10">
        <v>2000</v>
      </c>
      <c r="F5" s="13"/>
      <c r="G5" s="13"/>
      <c r="H5" s="10">
        <f>E5-F5-G5</f>
        <v>2000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43969</v>
      </c>
      <c r="E6" s="10">
        <v>1910</v>
      </c>
      <c r="F6" s="13"/>
      <c r="G6" s="13"/>
      <c r="H6" s="10">
        <f t="shared" ref="H6:H23" si="0">E6-F6-G6</f>
        <v>1910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43976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44011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44018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21"/>
      <c r="B10" s="22" t="s">
        <v>17</v>
      </c>
      <c r="C10" s="21" t="s">
        <v>16</v>
      </c>
      <c r="D10" s="23">
        <v>44025</v>
      </c>
      <c r="E10" s="24">
        <v>2059.38</v>
      </c>
      <c r="F10" s="25"/>
      <c r="G10" s="25"/>
      <c r="H10" s="24">
        <f t="shared" si="0"/>
        <v>2059.38</v>
      </c>
      <c r="I10" s="1"/>
    </row>
    <row r="11" spans="1:9" x14ac:dyDescent="0.25">
      <c r="A11" s="9">
        <v>6</v>
      </c>
      <c r="B11" s="11" t="s">
        <v>18</v>
      </c>
      <c r="C11" s="9" t="s">
        <v>1</v>
      </c>
      <c r="D11" s="12">
        <v>43687</v>
      </c>
      <c r="E11" s="10">
        <v>977</v>
      </c>
      <c r="F11" s="13">
        <v>200</v>
      </c>
      <c r="G11" s="13"/>
      <c r="H11" s="10">
        <f t="shared" si="0"/>
        <v>777</v>
      </c>
      <c r="I11" s="1"/>
    </row>
    <row r="12" spans="1:9" ht="13.5" customHeight="1" x14ac:dyDescent="0.25">
      <c r="A12" s="9">
        <v>7</v>
      </c>
      <c r="B12" s="11" t="s">
        <v>19</v>
      </c>
      <c r="C12" s="9" t="s">
        <v>1</v>
      </c>
      <c r="D12" s="12">
        <v>43997</v>
      </c>
      <c r="E12" s="10">
        <v>433.6</v>
      </c>
      <c r="F12" s="13">
        <v>433.6</v>
      </c>
      <c r="G12" s="13"/>
      <c r="H12" s="10">
        <f t="shared" si="0"/>
        <v>0</v>
      </c>
      <c r="I12" s="1"/>
    </row>
    <row r="13" spans="1:9" ht="13.5" customHeight="1" x14ac:dyDescent="0.25">
      <c r="A13" s="9">
        <v>8</v>
      </c>
      <c r="B13" s="11" t="s">
        <v>19</v>
      </c>
      <c r="C13" s="9" t="s">
        <v>1</v>
      </c>
      <c r="D13" s="12">
        <v>44018</v>
      </c>
      <c r="E13" s="10">
        <v>1915.85</v>
      </c>
      <c r="F13" s="13"/>
      <c r="G13" s="13"/>
      <c r="H13" s="10">
        <f t="shared" si="0"/>
        <v>1915.85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43915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10</v>
      </c>
      <c r="B15" s="11" t="s">
        <v>34</v>
      </c>
      <c r="C15" s="9" t="s">
        <v>1</v>
      </c>
      <c r="D15" s="12">
        <v>43929</v>
      </c>
      <c r="E15" s="10">
        <v>1392.61</v>
      </c>
      <c r="F15" s="13"/>
      <c r="G15" s="13"/>
      <c r="H15" s="10">
        <f t="shared" si="0"/>
        <v>1392.61</v>
      </c>
      <c r="I15" s="1"/>
    </row>
    <row r="16" spans="1:9" x14ac:dyDescent="0.25">
      <c r="A16" s="9">
        <v>11</v>
      </c>
      <c r="B16" s="11" t="s">
        <v>34</v>
      </c>
      <c r="C16" s="9" t="s">
        <v>1</v>
      </c>
      <c r="D16" s="12">
        <v>43951</v>
      </c>
      <c r="E16" s="10">
        <v>1853.5</v>
      </c>
      <c r="F16" s="13"/>
      <c r="G16" s="13"/>
      <c r="H16" s="10">
        <f t="shared" si="0"/>
        <v>1853.5</v>
      </c>
      <c r="I16" s="1"/>
    </row>
    <row r="17" spans="1:9" x14ac:dyDescent="0.25">
      <c r="A17" s="9">
        <v>12</v>
      </c>
      <c r="B17" s="11" t="s">
        <v>41</v>
      </c>
      <c r="C17" s="9" t="s">
        <v>1</v>
      </c>
      <c r="D17" s="12">
        <v>44006</v>
      </c>
      <c r="E17" s="10">
        <v>1600</v>
      </c>
      <c r="F17" s="13">
        <v>1600</v>
      </c>
      <c r="G17" s="13"/>
      <c r="H17" s="10">
        <f t="shared" si="0"/>
        <v>0</v>
      </c>
      <c r="I17" s="1"/>
    </row>
    <row r="18" spans="1:9" x14ac:dyDescent="0.25">
      <c r="A18" s="9">
        <v>13</v>
      </c>
      <c r="B18" s="11" t="s">
        <v>41</v>
      </c>
      <c r="C18" s="9" t="s">
        <v>1</v>
      </c>
      <c r="D18" s="12">
        <v>44013</v>
      </c>
      <c r="E18" s="10">
        <v>1600</v>
      </c>
      <c r="F18" s="13"/>
      <c r="G18" s="13"/>
      <c r="H18" s="10">
        <f t="shared" si="0"/>
        <v>1600</v>
      </c>
      <c r="I18" s="1"/>
    </row>
    <row r="19" spans="1:9" x14ac:dyDescent="0.25">
      <c r="A19" s="9">
        <v>14</v>
      </c>
      <c r="B19" s="11" t="s">
        <v>41</v>
      </c>
      <c r="C19" s="9" t="s">
        <v>1</v>
      </c>
      <c r="D19" s="12">
        <v>44020</v>
      </c>
      <c r="E19" s="10">
        <v>1600</v>
      </c>
      <c r="F19" s="13"/>
      <c r="G19" s="13"/>
      <c r="H19" s="10">
        <f t="shared" si="0"/>
        <v>1600</v>
      </c>
      <c r="I19" s="1"/>
    </row>
    <row r="20" spans="1:9" x14ac:dyDescent="0.25">
      <c r="A20" s="21"/>
      <c r="B20" s="22" t="s">
        <v>41</v>
      </c>
      <c r="C20" s="21" t="s">
        <v>1</v>
      </c>
      <c r="D20" s="23">
        <v>44027</v>
      </c>
      <c r="E20" s="24">
        <v>1600</v>
      </c>
      <c r="F20" s="25"/>
      <c r="G20" s="25"/>
      <c r="H20" s="24">
        <f t="shared" si="0"/>
        <v>1600</v>
      </c>
      <c r="I20" s="1"/>
    </row>
    <row r="21" spans="1:9" x14ac:dyDescent="0.25">
      <c r="A21" s="9">
        <v>15</v>
      </c>
      <c r="B21" s="11" t="s">
        <v>44</v>
      </c>
      <c r="C21" s="9" t="s">
        <v>1</v>
      </c>
      <c r="D21" s="12">
        <v>44004</v>
      </c>
      <c r="E21" s="10">
        <v>2750</v>
      </c>
      <c r="F21" s="13">
        <v>2750</v>
      </c>
      <c r="G21" s="13"/>
      <c r="H21" s="10">
        <f t="shared" si="0"/>
        <v>0</v>
      </c>
      <c r="I21" s="1"/>
    </row>
    <row r="22" spans="1:9" x14ac:dyDescent="0.25">
      <c r="A22" s="9">
        <v>16</v>
      </c>
      <c r="B22" s="11" t="s">
        <v>44</v>
      </c>
      <c r="C22" s="9" t="s">
        <v>1</v>
      </c>
      <c r="D22" s="12">
        <v>44011</v>
      </c>
      <c r="E22" s="10">
        <v>2750</v>
      </c>
      <c r="F22" s="13">
        <v>2750</v>
      </c>
      <c r="G22" s="13"/>
      <c r="H22" s="10">
        <f t="shared" si="0"/>
        <v>0</v>
      </c>
      <c r="I22" s="1"/>
    </row>
    <row r="23" spans="1:9" x14ac:dyDescent="0.25">
      <c r="A23" s="9">
        <v>17</v>
      </c>
      <c r="B23" s="11" t="s">
        <v>44</v>
      </c>
      <c r="C23" s="9" t="s">
        <v>1</v>
      </c>
      <c r="D23" s="12">
        <v>44018</v>
      </c>
      <c r="E23" s="10">
        <v>2750</v>
      </c>
      <c r="F23" s="13"/>
      <c r="G23" s="13"/>
      <c r="H23" s="10">
        <f t="shared" si="0"/>
        <v>2750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34310.699999999997</v>
      </c>
      <c r="F24" s="13">
        <f>SUM(F5:F23)</f>
        <v>7733.6</v>
      </c>
      <c r="G24" s="13"/>
      <c r="H24" s="15">
        <f>SUM(H5:H23)</f>
        <v>26577.1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44023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43962</v>
      </c>
      <c r="E5" s="10">
        <v>2000</v>
      </c>
      <c r="F5" s="13">
        <v>1000</v>
      </c>
      <c r="G5" s="13"/>
      <c r="H5" s="10">
        <f>E5-F5-G5</f>
        <v>1000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43969</v>
      </c>
      <c r="E6" s="10">
        <v>1910</v>
      </c>
      <c r="F6" s="13"/>
      <c r="G6" s="13"/>
      <c r="H6" s="10">
        <f t="shared" ref="H6:H22" si="0">E6-F6-G6</f>
        <v>1910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43976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44011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44018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44025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21"/>
      <c r="B11" s="22" t="s">
        <v>17</v>
      </c>
      <c r="C11" s="21" t="s">
        <v>16</v>
      </c>
      <c r="D11" s="23">
        <v>44032</v>
      </c>
      <c r="E11" s="24">
        <v>2059.38</v>
      </c>
      <c r="F11" s="25"/>
      <c r="G11" s="25"/>
      <c r="H11" s="24">
        <f t="shared" si="0"/>
        <v>2059.38</v>
      </c>
      <c r="I11" s="1"/>
    </row>
    <row r="12" spans="1:9" x14ac:dyDescent="0.25">
      <c r="A12" s="9">
        <v>7</v>
      </c>
      <c r="B12" s="11" t="s">
        <v>18</v>
      </c>
      <c r="C12" s="9" t="s">
        <v>1</v>
      </c>
      <c r="D12" s="12">
        <v>43687</v>
      </c>
      <c r="E12" s="10">
        <v>777</v>
      </c>
      <c r="F12" s="13"/>
      <c r="G12" s="13"/>
      <c r="H12" s="10">
        <f t="shared" si="0"/>
        <v>777</v>
      </c>
      <c r="I12" s="1"/>
    </row>
    <row r="13" spans="1:9" ht="13.5" customHeight="1" x14ac:dyDescent="0.25">
      <c r="A13" s="9">
        <v>8</v>
      </c>
      <c r="B13" s="11" t="s">
        <v>19</v>
      </c>
      <c r="C13" s="9" t="s">
        <v>1</v>
      </c>
      <c r="D13" s="12">
        <v>44018</v>
      </c>
      <c r="E13" s="10">
        <v>1915.85</v>
      </c>
      <c r="F13" s="13">
        <v>715.85</v>
      </c>
      <c r="G13" s="13"/>
      <c r="H13" s="10">
        <f t="shared" si="0"/>
        <v>1200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43915</v>
      </c>
      <c r="E14" s="10">
        <v>1000</v>
      </c>
      <c r="F14" s="13"/>
      <c r="G14" s="13"/>
      <c r="H14" s="10">
        <f t="shared" si="0"/>
        <v>1000</v>
      </c>
      <c r="I14" s="1"/>
    </row>
    <row r="15" spans="1:9" x14ac:dyDescent="0.25">
      <c r="A15" s="9">
        <v>10</v>
      </c>
      <c r="B15" s="11" t="s">
        <v>34</v>
      </c>
      <c r="C15" s="9" t="s">
        <v>1</v>
      </c>
      <c r="D15" s="12">
        <v>43929</v>
      </c>
      <c r="E15" s="10">
        <v>1392.61</v>
      </c>
      <c r="F15" s="13"/>
      <c r="G15" s="13"/>
      <c r="H15" s="10">
        <f t="shared" si="0"/>
        <v>1392.61</v>
      </c>
      <c r="I15" s="1"/>
    </row>
    <row r="16" spans="1:9" x14ac:dyDescent="0.25">
      <c r="A16" s="9">
        <v>11</v>
      </c>
      <c r="B16" s="11" t="s">
        <v>34</v>
      </c>
      <c r="C16" s="9" t="s">
        <v>1</v>
      </c>
      <c r="D16" s="12">
        <v>43951</v>
      </c>
      <c r="E16" s="10">
        <v>1853.5</v>
      </c>
      <c r="F16" s="13"/>
      <c r="G16" s="13"/>
      <c r="H16" s="10">
        <f t="shared" si="0"/>
        <v>1853.5</v>
      </c>
      <c r="I16" s="1"/>
    </row>
    <row r="17" spans="1:9" x14ac:dyDescent="0.25">
      <c r="A17" s="9">
        <v>12</v>
      </c>
      <c r="B17" s="11" t="s">
        <v>41</v>
      </c>
      <c r="C17" s="9" t="s">
        <v>1</v>
      </c>
      <c r="D17" s="12">
        <v>44013</v>
      </c>
      <c r="E17" s="10">
        <v>1600</v>
      </c>
      <c r="F17" s="13">
        <v>1600</v>
      </c>
      <c r="G17" s="13"/>
      <c r="H17" s="10">
        <f t="shared" si="0"/>
        <v>0</v>
      </c>
      <c r="I17" s="1"/>
    </row>
    <row r="18" spans="1:9" x14ac:dyDescent="0.25">
      <c r="A18" s="9">
        <v>13</v>
      </c>
      <c r="B18" s="11" t="s">
        <v>41</v>
      </c>
      <c r="C18" s="9" t="s">
        <v>1</v>
      </c>
      <c r="D18" s="12">
        <v>44020</v>
      </c>
      <c r="E18" s="10">
        <v>1600</v>
      </c>
      <c r="F18" s="13"/>
      <c r="G18" s="13"/>
      <c r="H18" s="10">
        <f t="shared" si="0"/>
        <v>1600</v>
      </c>
      <c r="I18" s="1"/>
    </row>
    <row r="19" spans="1:9" x14ac:dyDescent="0.25">
      <c r="A19" s="9">
        <v>14</v>
      </c>
      <c r="B19" s="11" t="s">
        <v>41</v>
      </c>
      <c r="C19" s="9" t="s">
        <v>1</v>
      </c>
      <c r="D19" s="12">
        <v>44027</v>
      </c>
      <c r="E19" s="10">
        <v>1600</v>
      </c>
      <c r="F19" s="13"/>
      <c r="G19" s="13"/>
      <c r="H19" s="10">
        <f t="shared" si="0"/>
        <v>1600</v>
      </c>
      <c r="I19" s="1"/>
    </row>
    <row r="20" spans="1:9" x14ac:dyDescent="0.25">
      <c r="A20" s="21"/>
      <c r="B20" s="22" t="s">
        <v>41</v>
      </c>
      <c r="C20" s="21" t="s">
        <v>1</v>
      </c>
      <c r="D20" s="23">
        <v>44034</v>
      </c>
      <c r="E20" s="24">
        <v>1600</v>
      </c>
      <c r="F20" s="25"/>
      <c r="G20" s="25"/>
      <c r="H20" s="24">
        <f t="shared" si="0"/>
        <v>1600</v>
      </c>
      <c r="I20" s="1"/>
    </row>
    <row r="21" spans="1:9" x14ac:dyDescent="0.25">
      <c r="A21" s="9">
        <v>15</v>
      </c>
      <c r="B21" s="11" t="s">
        <v>44</v>
      </c>
      <c r="C21" s="9" t="s">
        <v>1</v>
      </c>
      <c r="D21" s="12">
        <v>44018</v>
      </c>
      <c r="E21" s="10">
        <v>2750</v>
      </c>
      <c r="F21" s="13">
        <v>2750</v>
      </c>
      <c r="G21" s="13"/>
      <c r="H21" s="10">
        <f t="shared" si="0"/>
        <v>0</v>
      </c>
      <c r="I21" s="1"/>
    </row>
    <row r="22" spans="1:9" x14ac:dyDescent="0.25">
      <c r="A22" s="21"/>
      <c r="B22" s="22" t="s">
        <v>44</v>
      </c>
      <c r="C22" s="21" t="s">
        <v>1</v>
      </c>
      <c r="D22" s="23">
        <v>44032</v>
      </c>
      <c r="E22" s="24">
        <v>2136.4299999999998</v>
      </c>
      <c r="F22" s="25"/>
      <c r="G22" s="25"/>
      <c r="H22" s="24">
        <f t="shared" si="0"/>
        <v>2136.4299999999998</v>
      </c>
      <c r="I22" s="1"/>
    </row>
    <row r="23" spans="1:9" x14ac:dyDescent="0.25">
      <c r="A23" s="9"/>
      <c r="B23" s="14"/>
      <c r="C23" s="9"/>
      <c r="D23" s="14" t="s">
        <v>24</v>
      </c>
      <c r="E23" s="15">
        <f>SUM(E5:E22)</f>
        <v>32372.91</v>
      </c>
      <c r="F23" s="13">
        <f>SUM(F5:F22)</f>
        <v>6065.85</v>
      </c>
      <c r="G23" s="13"/>
      <c r="H23" s="15">
        <f>SUM(H5:H22)</f>
        <v>26307.06</v>
      </c>
      <c r="I23" s="1"/>
    </row>
    <row r="24" spans="1:9" x14ac:dyDescent="0.25">
      <c r="A24" s="16"/>
      <c r="B24" s="17"/>
      <c r="C24" s="16"/>
      <c r="D24" s="17"/>
      <c r="E24" s="18"/>
      <c r="F24" s="19"/>
      <c r="G24" s="19"/>
      <c r="H24" s="18"/>
      <c r="I24" s="1"/>
    </row>
    <row r="25" spans="1:9" x14ac:dyDescent="0.25">
      <c r="A25" s="1"/>
      <c r="B25" s="1" t="s">
        <v>25</v>
      </c>
      <c r="C25" s="1"/>
      <c r="D25" s="1"/>
      <c r="E25" s="1" t="s">
        <v>26</v>
      </c>
      <c r="F25" s="5"/>
      <c r="G25" s="5"/>
      <c r="H25" s="1"/>
      <c r="I25" s="1"/>
    </row>
    <row r="26" spans="1:9" x14ac:dyDescent="0.25">
      <c r="A26" s="1"/>
      <c r="B26" s="1" t="s">
        <v>27</v>
      </c>
      <c r="C26" s="1"/>
      <c r="D26" s="1"/>
      <c r="E26" s="1" t="s">
        <v>13</v>
      </c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20"/>
      <c r="G29" s="20"/>
      <c r="H29" s="1"/>
      <c r="I29" s="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1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44030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43962</v>
      </c>
      <c r="E5" s="10">
        <v>1000</v>
      </c>
      <c r="F5" s="13">
        <v>500</v>
      </c>
      <c r="G5" s="13"/>
      <c r="H5" s="10">
        <f>E5-F5-G5</f>
        <v>500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43969</v>
      </c>
      <c r="E6" s="10">
        <v>1910</v>
      </c>
      <c r="F6" s="13"/>
      <c r="G6" s="13"/>
      <c r="H6" s="10">
        <f t="shared" ref="H6:H23" si="0">E6-F6-G6</f>
        <v>1910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43976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44011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44018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44025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44032</v>
      </c>
      <c r="E11" s="10">
        <v>2059.38</v>
      </c>
      <c r="F11" s="13"/>
      <c r="G11" s="13"/>
      <c r="H11" s="10">
        <f t="shared" si="0"/>
        <v>2059.38</v>
      </c>
      <c r="I11" s="1"/>
    </row>
    <row r="12" spans="1:9" ht="14.25" customHeight="1" x14ac:dyDescent="0.25">
      <c r="A12" s="21"/>
      <c r="B12" s="22" t="s">
        <v>17</v>
      </c>
      <c r="C12" s="21" t="s">
        <v>16</v>
      </c>
      <c r="D12" s="23">
        <v>44039</v>
      </c>
      <c r="E12" s="24">
        <v>2059.38</v>
      </c>
      <c r="F12" s="25"/>
      <c r="G12" s="25"/>
      <c r="H12" s="24">
        <f t="shared" si="0"/>
        <v>2059.38</v>
      </c>
      <c r="I12" s="1"/>
    </row>
    <row r="13" spans="1:9" x14ac:dyDescent="0.25">
      <c r="A13" s="9">
        <v>8</v>
      </c>
      <c r="B13" s="11" t="s">
        <v>18</v>
      </c>
      <c r="C13" s="9" t="s">
        <v>1</v>
      </c>
      <c r="D13" s="12">
        <v>43687</v>
      </c>
      <c r="E13" s="10">
        <v>777</v>
      </c>
      <c r="F13" s="13"/>
      <c r="G13" s="13"/>
      <c r="H13" s="10">
        <f t="shared" si="0"/>
        <v>777</v>
      </c>
      <c r="I13" s="1"/>
    </row>
    <row r="14" spans="1:9" ht="13.5" customHeight="1" x14ac:dyDescent="0.25">
      <c r="A14" s="9">
        <v>9</v>
      </c>
      <c r="B14" s="11" t="s">
        <v>19</v>
      </c>
      <c r="C14" s="9" t="s">
        <v>1</v>
      </c>
      <c r="D14" s="12">
        <v>44018</v>
      </c>
      <c r="E14" s="10">
        <v>1200</v>
      </c>
      <c r="F14" s="13">
        <v>600</v>
      </c>
      <c r="G14" s="13"/>
      <c r="H14" s="10">
        <f t="shared" si="0"/>
        <v>600</v>
      </c>
      <c r="I14" s="1"/>
    </row>
    <row r="15" spans="1:9" x14ac:dyDescent="0.25">
      <c r="A15" s="9">
        <v>10</v>
      </c>
      <c r="B15" s="11" t="s">
        <v>34</v>
      </c>
      <c r="C15" s="9" t="s">
        <v>1</v>
      </c>
      <c r="D15" s="12">
        <v>43915</v>
      </c>
      <c r="E15" s="10">
        <v>1000</v>
      </c>
      <c r="F15" s="13"/>
      <c r="G15" s="13"/>
      <c r="H15" s="10">
        <f t="shared" si="0"/>
        <v>1000</v>
      </c>
      <c r="I15" s="1"/>
    </row>
    <row r="16" spans="1:9" x14ac:dyDescent="0.25">
      <c r="A16" s="9">
        <v>11</v>
      </c>
      <c r="B16" s="11" t="s">
        <v>34</v>
      </c>
      <c r="C16" s="9" t="s">
        <v>1</v>
      </c>
      <c r="D16" s="12">
        <v>43929</v>
      </c>
      <c r="E16" s="10">
        <v>1392.61</v>
      </c>
      <c r="F16" s="13"/>
      <c r="G16" s="13"/>
      <c r="H16" s="10">
        <f t="shared" si="0"/>
        <v>1392.61</v>
      </c>
      <c r="I16" s="1"/>
    </row>
    <row r="17" spans="1:9" x14ac:dyDescent="0.25">
      <c r="A17" s="9">
        <v>12</v>
      </c>
      <c r="B17" s="11" t="s">
        <v>34</v>
      </c>
      <c r="C17" s="9" t="s">
        <v>1</v>
      </c>
      <c r="D17" s="12">
        <v>43951</v>
      </c>
      <c r="E17" s="10">
        <v>1853.5</v>
      </c>
      <c r="F17" s="13"/>
      <c r="G17" s="13"/>
      <c r="H17" s="10">
        <f t="shared" si="0"/>
        <v>1853.5</v>
      </c>
      <c r="I17" s="1"/>
    </row>
    <row r="18" spans="1:9" x14ac:dyDescent="0.25">
      <c r="A18" s="9">
        <v>13</v>
      </c>
      <c r="B18" s="11" t="s">
        <v>41</v>
      </c>
      <c r="C18" s="9" t="s">
        <v>1</v>
      </c>
      <c r="D18" s="12">
        <v>44020</v>
      </c>
      <c r="E18" s="10">
        <v>1600</v>
      </c>
      <c r="F18" s="13">
        <v>1600</v>
      </c>
      <c r="G18" s="13"/>
      <c r="H18" s="10">
        <f t="shared" si="0"/>
        <v>0</v>
      </c>
      <c r="I18" s="1"/>
    </row>
    <row r="19" spans="1:9" x14ac:dyDescent="0.25">
      <c r="A19" s="9">
        <v>14</v>
      </c>
      <c r="B19" s="11" t="s">
        <v>41</v>
      </c>
      <c r="C19" s="9" t="s">
        <v>1</v>
      </c>
      <c r="D19" s="12">
        <v>44027</v>
      </c>
      <c r="E19" s="10">
        <v>1600</v>
      </c>
      <c r="F19" s="13"/>
      <c r="G19" s="13"/>
      <c r="H19" s="10">
        <f t="shared" si="0"/>
        <v>1600</v>
      </c>
      <c r="I19" s="1"/>
    </row>
    <row r="20" spans="1:9" x14ac:dyDescent="0.25">
      <c r="A20" s="9">
        <v>15</v>
      </c>
      <c r="B20" s="11" t="s">
        <v>41</v>
      </c>
      <c r="C20" s="9" t="s">
        <v>1</v>
      </c>
      <c r="D20" s="12">
        <v>44034</v>
      </c>
      <c r="E20" s="10">
        <v>1600</v>
      </c>
      <c r="F20" s="13"/>
      <c r="G20" s="13"/>
      <c r="H20" s="10">
        <f t="shared" si="0"/>
        <v>1600</v>
      </c>
      <c r="I20" s="1"/>
    </row>
    <row r="21" spans="1:9" x14ac:dyDescent="0.25">
      <c r="A21" s="21"/>
      <c r="B21" s="22" t="s">
        <v>41</v>
      </c>
      <c r="C21" s="21" t="s">
        <v>1</v>
      </c>
      <c r="D21" s="23">
        <v>44041</v>
      </c>
      <c r="E21" s="24">
        <v>1600</v>
      </c>
      <c r="F21" s="25"/>
      <c r="G21" s="25"/>
      <c r="H21" s="24">
        <f t="shared" si="0"/>
        <v>1600</v>
      </c>
      <c r="I21" s="1"/>
    </row>
    <row r="22" spans="1:9" x14ac:dyDescent="0.25">
      <c r="A22" s="21"/>
      <c r="B22" s="22" t="s">
        <v>41</v>
      </c>
      <c r="C22" s="21" t="s">
        <v>1</v>
      </c>
      <c r="D22" s="23">
        <v>44048</v>
      </c>
      <c r="E22" s="24">
        <v>1600</v>
      </c>
      <c r="F22" s="25"/>
      <c r="G22" s="25"/>
      <c r="H22" s="24">
        <f t="shared" si="0"/>
        <v>1600</v>
      </c>
      <c r="I22" s="1"/>
    </row>
    <row r="23" spans="1:9" x14ac:dyDescent="0.25">
      <c r="A23" s="9">
        <v>16</v>
      </c>
      <c r="B23" s="11" t="s">
        <v>44</v>
      </c>
      <c r="C23" s="9" t="s">
        <v>1</v>
      </c>
      <c r="D23" s="12">
        <v>44032</v>
      </c>
      <c r="E23" s="10">
        <v>2136.4299999999998</v>
      </c>
      <c r="F23" s="13">
        <v>2136.4299999999998</v>
      </c>
      <c r="G23" s="13"/>
      <c r="H23" s="10">
        <f t="shared" si="0"/>
        <v>0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31566.440000000002</v>
      </c>
      <c r="F24" s="13">
        <f>SUM(F5:F23)</f>
        <v>4836.43</v>
      </c>
      <c r="G24" s="13"/>
      <c r="H24" s="15">
        <f>SUM(H5:H23)</f>
        <v>26730.010000000002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5" workbookViewId="0">
      <selection activeCell="A5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1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44037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43962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43969</v>
      </c>
      <c r="E6" s="10">
        <v>1910</v>
      </c>
      <c r="F6" s="13">
        <v>500</v>
      </c>
      <c r="G6" s="13"/>
      <c r="H6" s="10">
        <f t="shared" ref="H6:H28" si="0">E6-F6-G6</f>
        <v>1410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43976</v>
      </c>
      <c r="E7" s="10">
        <v>2000</v>
      </c>
      <c r="F7" s="13"/>
      <c r="G7" s="13"/>
      <c r="H7" s="10">
        <f t="shared" si="0"/>
        <v>2000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44011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44018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44025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44032</v>
      </c>
      <c r="E11" s="10">
        <v>2059.38</v>
      </c>
      <c r="F11" s="13"/>
      <c r="G11" s="13"/>
      <c r="H11" s="10">
        <f t="shared" si="0"/>
        <v>2059.38</v>
      </c>
      <c r="I11" s="1"/>
    </row>
    <row r="12" spans="1:9" ht="14.25" customHeight="1" x14ac:dyDescent="0.25">
      <c r="A12" s="9">
        <v>8</v>
      </c>
      <c r="B12" s="11" t="s">
        <v>17</v>
      </c>
      <c r="C12" s="9" t="s">
        <v>16</v>
      </c>
      <c r="D12" s="12">
        <v>44039</v>
      </c>
      <c r="E12" s="10">
        <v>2059.38</v>
      </c>
      <c r="F12" s="13"/>
      <c r="G12" s="13"/>
      <c r="H12" s="10">
        <f t="shared" si="0"/>
        <v>2059.38</v>
      </c>
      <c r="I12" s="1"/>
    </row>
    <row r="13" spans="1:9" ht="14.25" customHeight="1" x14ac:dyDescent="0.25">
      <c r="A13" s="9">
        <v>9</v>
      </c>
      <c r="B13" s="11" t="s">
        <v>44</v>
      </c>
      <c r="C13" s="9" t="s">
        <v>16</v>
      </c>
      <c r="D13" s="12">
        <v>44039</v>
      </c>
      <c r="E13" s="10">
        <v>3000</v>
      </c>
      <c r="F13" s="13">
        <v>3000</v>
      </c>
      <c r="G13" s="13"/>
      <c r="H13" s="10">
        <f t="shared" si="0"/>
        <v>0</v>
      </c>
      <c r="I13" s="1"/>
    </row>
    <row r="14" spans="1:9" ht="14.25" customHeight="1" x14ac:dyDescent="0.25">
      <c r="A14" s="9">
        <v>10</v>
      </c>
      <c r="B14" s="11" t="s">
        <v>44</v>
      </c>
      <c r="C14" s="9" t="s">
        <v>16</v>
      </c>
      <c r="D14" s="12">
        <v>44046</v>
      </c>
      <c r="E14" s="10">
        <v>3000</v>
      </c>
      <c r="F14" s="13">
        <v>3000</v>
      </c>
      <c r="G14" s="13"/>
      <c r="H14" s="10">
        <f t="shared" si="0"/>
        <v>0</v>
      </c>
      <c r="I14" s="1"/>
    </row>
    <row r="15" spans="1:9" ht="14.25" customHeight="1" x14ac:dyDescent="0.25">
      <c r="A15" s="21"/>
      <c r="B15" s="22" t="s">
        <v>44</v>
      </c>
      <c r="C15" s="21" t="s">
        <v>16</v>
      </c>
      <c r="D15" s="23">
        <v>44053</v>
      </c>
      <c r="E15" s="24">
        <v>3000</v>
      </c>
      <c r="F15" s="25"/>
      <c r="G15" s="25"/>
      <c r="H15" s="24">
        <f t="shared" si="0"/>
        <v>3000</v>
      </c>
      <c r="I15" s="1"/>
    </row>
    <row r="16" spans="1:9" ht="14.25" customHeight="1" x14ac:dyDescent="0.25">
      <c r="A16" s="9">
        <v>11</v>
      </c>
      <c r="B16" s="11" t="s">
        <v>15</v>
      </c>
      <c r="C16" s="9" t="s">
        <v>16</v>
      </c>
      <c r="D16" s="12">
        <v>44039</v>
      </c>
      <c r="E16" s="10">
        <v>900</v>
      </c>
      <c r="F16" s="13"/>
      <c r="G16" s="13"/>
      <c r="H16" s="10">
        <f t="shared" si="0"/>
        <v>900</v>
      </c>
      <c r="I16" s="1"/>
    </row>
    <row r="17" spans="1:9" ht="14.25" customHeight="1" x14ac:dyDescent="0.25">
      <c r="A17" s="9">
        <v>12</v>
      </c>
      <c r="B17" s="11" t="s">
        <v>15</v>
      </c>
      <c r="C17" s="9" t="s">
        <v>16</v>
      </c>
      <c r="D17" s="12">
        <v>44046</v>
      </c>
      <c r="E17" s="10">
        <v>600</v>
      </c>
      <c r="F17" s="13"/>
      <c r="G17" s="13"/>
      <c r="H17" s="10">
        <f t="shared" si="0"/>
        <v>600</v>
      </c>
      <c r="I17" s="1"/>
    </row>
    <row r="18" spans="1:9" ht="14.25" customHeight="1" x14ac:dyDescent="0.25">
      <c r="A18" s="21"/>
      <c r="B18" s="22" t="s">
        <v>15</v>
      </c>
      <c r="C18" s="21" t="s">
        <v>16</v>
      </c>
      <c r="D18" s="23">
        <v>44053</v>
      </c>
      <c r="E18" s="24">
        <v>600</v>
      </c>
      <c r="F18" s="25"/>
      <c r="G18" s="25"/>
      <c r="H18" s="24">
        <f t="shared" si="0"/>
        <v>600</v>
      </c>
      <c r="I18" s="1"/>
    </row>
    <row r="19" spans="1:9" x14ac:dyDescent="0.25">
      <c r="A19" s="9">
        <v>13</v>
      </c>
      <c r="B19" s="11" t="s">
        <v>18</v>
      </c>
      <c r="C19" s="9" t="s">
        <v>1</v>
      </c>
      <c r="D19" s="12">
        <v>43687</v>
      </c>
      <c r="E19" s="10">
        <v>777</v>
      </c>
      <c r="F19" s="13">
        <v>300</v>
      </c>
      <c r="G19" s="13"/>
      <c r="H19" s="10">
        <f t="shared" si="0"/>
        <v>477</v>
      </c>
      <c r="I19" s="1"/>
    </row>
    <row r="20" spans="1:9" ht="13.5" customHeight="1" x14ac:dyDescent="0.25">
      <c r="A20" s="9">
        <v>14</v>
      </c>
      <c r="B20" s="11" t="s">
        <v>19</v>
      </c>
      <c r="C20" s="9" t="s">
        <v>1</v>
      </c>
      <c r="D20" s="12">
        <v>44018</v>
      </c>
      <c r="E20" s="10">
        <v>600</v>
      </c>
      <c r="F20" s="13">
        <v>600</v>
      </c>
      <c r="G20" s="13"/>
      <c r="H20" s="10">
        <f t="shared" si="0"/>
        <v>0</v>
      </c>
      <c r="I20" s="1"/>
    </row>
    <row r="21" spans="1:9" x14ac:dyDescent="0.25">
      <c r="A21" s="9">
        <v>15</v>
      </c>
      <c r="B21" s="11" t="s">
        <v>34</v>
      </c>
      <c r="C21" s="9" t="s">
        <v>1</v>
      </c>
      <c r="D21" s="12">
        <v>43915</v>
      </c>
      <c r="E21" s="10">
        <v>1000</v>
      </c>
      <c r="F21" s="13">
        <v>1000</v>
      </c>
      <c r="G21" s="13"/>
      <c r="H21" s="10">
        <f t="shared" si="0"/>
        <v>0</v>
      </c>
      <c r="I21" s="1"/>
    </row>
    <row r="22" spans="1:9" x14ac:dyDescent="0.25">
      <c r="A22" s="9">
        <v>16</v>
      </c>
      <c r="B22" s="11" t="s">
        <v>34</v>
      </c>
      <c r="C22" s="9" t="s">
        <v>1</v>
      </c>
      <c r="D22" s="12">
        <v>43929</v>
      </c>
      <c r="E22" s="10">
        <v>1392.61</v>
      </c>
      <c r="F22" s="13"/>
      <c r="G22" s="13"/>
      <c r="H22" s="10">
        <f t="shared" si="0"/>
        <v>1392.61</v>
      </c>
      <c r="I22" s="1"/>
    </row>
    <row r="23" spans="1:9" x14ac:dyDescent="0.25">
      <c r="A23" s="9">
        <v>17</v>
      </c>
      <c r="B23" s="11" t="s">
        <v>34</v>
      </c>
      <c r="C23" s="9" t="s">
        <v>1</v>
      </c>
      <c r="D23" s="12">
        <v>43951</v>
      </c>
      <c r="E23" s="10">
        <v>1853.5</v>
      </c>
      <c r="F23" s="13"/>
      <c r="G23" s="13"/>
      <c r="H23" s="10">
        <f t="shared" si="0"/>
        <v>1853.5</v>
      </c>
      <c r="I23" s="1"/>
    </row>
    <row r="24" spans="1:9" x14ac:dyDescent="0.25">
      <c r="A24" s="9">
        <v>18</v>
      </c>
      <c r="B24" s="11" t="s">
        <v>41</v>
      </c>
      <c r="C24" s="9" t="s">
        <v>1</v>
      </c>
      <c r="D24" s="12">
        <v>44027</v>
      </c>
      <c r="E24" s="10">
        <v>1600</v>
      </c>
      <c r="F24" s="13">
        <v>1600</v>
      </c>
      <c r="G24" s="13"/>
      <c r="H24" s="10">
        <f t="shared" si="0"/>
        <v>0</v>
      </c>
      <c r="I24" s="1"/>
    </row>
    <row r="25" spans="1:9" x14ac:dyDescent="0.25">
      <c r="A25" s="9">
        <v>19</v>
      </c>
      <c r="B25" s="11" t="s">
        <v>41</v>
      </c>
      <c r="C25" s="9" t="s">
        <v>1</v>
      </c>
      <c r="D25" s="12">
        <v>44034</v>
      </c>
      <c r="E25" s="10">
        <v>1600</v>
      </c>
      <c r="F25" s="13">
        <v>1600</v>
      </c>
      <c r="G25" s="13"/>
      <c r="H25" s="10">
        <f t="shared" si="0"/>
        <v>0</v>
      </c>
      <c r="I25" s="1"/>
    </row>
    <row r="26" spans="1:9" x14ac:dyDescent="0.25">
      <c r="A26" s="9">
        <v>20</v>
      </c>
      <c r="B26" s="11" t="s">
        <v>41</v>
      </c>
      <c r="C26" s="9" t="s">
        <v>1</v>
      </c>
      <c r="D26" s="12">
        <v>44041</v>
      </c>
      <c r="E26" s="10">
        <v>1600</v>
      </c>
      <c r="F26" s="13"/>
      <c r="G26" s="13"/>
      <c r="H26" s="10">
        <f t="shared" si="0"/>
        <v>1600</v>
      </c>
      <c r="I26" s="1"/>
    </row>
    <row r="27" spans="1:9" x14ac:dyDescent="0.25">
      <c r="A27" s="9">
        <v>21</v>
      </c>
      <c r="B27" s="11" t="s">
        <v>41</v>
      </c>
      <c r="C27" s="9" t="s">
        <v>1</v>
      </c>
      <c r="D27" s="12">
        <v>44048</v>
      </c>
      <c r="E27" s="10">
        <v>1600</v>
      </c>
      <c r="F27" s="13"/>
      <c r="G27" s="13"/>
      <c r="H27" s="10">
        <f t="shared" si="0"/>
        <v>1600</v>
      </c>
      <c r="I27" s="1"/>
    </row>
    <row r="28" spans="1:9" x14ac:dyDescent="0.25">
      <c r="A28" s="21"/>
      <c r="B28" s="22" t="s">
        <v>41</v>
      </c>
      <c r="C28" s="21" t="s">
        <v>1</v>
      </c>
      <c r="D28" s="23">
        <v>44055</v>
      </c>
      <c r="E28" s="24">
        <v>1600</v>
      </c>
      <c r="F28" s="25"/>
      <c r="G28" s="25"/>
      <c r="H28" s="24">
        <f t="shared" si="0"/>
        <v>1600</v>
      </c>
      <c r="I28" s="1"/>
    </row>
    <row r="29" spans="1:9" x14ac:dyDescent="0.25">
      <c r="A29" s="9"/>
      <c r="B29" s="14"/>
      <c r="C29" s="9"/>
      <c r="D29" s="14" t="s">
        <v>24</v>
      </c>
      <c r="E29" s="15">
        <f>SUM(E5:E28)</f>
        <v>39430.01</v>
      </c>
      <c r="F29" s="13">
        <f>SUM(F5:F28)</f>
        <v>12100</v>
      </c>
      <c r="G29" s="13"/>
      <c r="H29" s="15">
        <f>SUM(H5:H28)</f>
        <v>27330.010000000002</v>
      </c>
      <c r="I29" s="1"/>
    </row>
    <row r="30" spans="1:9" x14ac:dyDescent="0.25">
      <c r="A30" s="16"/>
      <c r="B30" s="17"/>
      <c r="C30" s="16"/>
      <c r="D30" s="17"/>
      <c r="E30" s="18"/>
      <c r="F30" s="19"/>
      <c r="G30" s="19"/>
      <c r="H30" s="18"/>
      <c r="I30" s="1"/>
    </row>
    <row r="31" spans="1:9" x14ac:dyDescent="0.25">
      <c r="A31" s="1"/>
      <c r="B31" s="1" t="s">
        <v>25</v>
      </c>
      <c r="C31" s="1"/>
      <c r="D31" s="1"/>
      <c r="E31" s="1" t="s">
        <v>26</v>
      </c>
      <c r="F31" s="5"/>
      <c r="G31" s="5"/>
      <c r="H31" s="1"/>
      <c r="I31" s="1"/>
    </row>
    <row r="32" spans="1:9" x14ac:dyDescent="0.25">
      <c r="A32" s="1"/>
      <c r="B32" s="1" t="s">
        <v>27</v>
      </c>
      <c r="C32" s="1"/>
      <c r="D32" s="1"/>
      <c r="E32" s="1" t="s">
        <v>13</v>
      </c>
      <c r="F32" s="5"/>
      <c r="G32" s="5"/>
      <c r="H32" s="1"/>
      <c r="I32" s="1"/>
    </row>
    <row r="33" spans="1:9" x14ac:dyDescent="0.25">
      <c r="A33" s="1"/>
      <c r="B33" s="1"/>
      <c r="C33" s="1"/>
      <c r="D33" s="1"/>
      <c r="E33" s="1"/>
      <c r="F33" s="5"/>
      <c r="G33" s="5"/>
      <c r="H33" s="1"/>
      <c r="I33" s="1"/>
    </row>
    <row r="34" spans="1:9" x14ac:dyDescent="0.25">
      <c r="A34" s="1"/>
      <c r="B34" s="1"/>
      <c r="C34" s="1"/>
      <c r="D34" s="1"/>
      <c r="E34" s="1"/>
      <c r="F34" s="5"/>
      <c r="G34" s="5"/>
      <c r="H34" s="1"/>
      <c r="I34" s="1"/>
    </row>
    <row r="35" spans="1:9" x14ac:dyDescent="0.25">
      <c r="A35" s="1"/>
      <c r="B35" s="1"/>
      <c r="C35" s="1"/>
      <c r="D35" s="1"/>
      <c r="E35" s="1"/>
      <c r="F35" s="20"/>
      <c r="G35" s="20"/>
      <c r="H35" s="1"/>
      <c r="I35" s="1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5" workbookViewId="0">
      <selection activeCell="A5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44051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43969</v>
      </c>
      <c r="E5" s="10">
        <v>1410</v>
      </c>
      <c r="F5" s="13">
        <v>500</v>
      </c>
      <c r="G5" s="13"/>
      <c r="H5" s="10">
        <f>E5-F5-G5</f>
        <v>910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43976</v>
      </c>
      <c r="E6" s="10">
        <v>2000</v>
      </c>
      <c r="F6" s="13"/>
      <c r="G6" s="13"/>
      <c r="H6" s="10">
        <f t="shared" ref="H6:H24" si="0">E6-F6-G6</f>
        <v>2000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44011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44018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44025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44032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44039</v>
      </c>
      <c r="E11" s="10">
        <v>2059.38</v>
      </c>
      <c r="F11" s="13"/>
      <c r="G11" s="13"/>
      <c r="H11" s="10">
        <f t="shared" si="0"/>
        <v>2059.38</v>
      </c>
      <c r="I11" s="1"/>
    </row>
    <row r="12" spans="1:9" ht="14.25" customHeight="1" x14ac:dyDescent="0.25">
      <c r="A12" s="9">
        <v>8</v>
      </c>
      <c r="B12" s="11" t="s">
        <v>44</v>
      </c>
      <c r="C12" s="9" t="s">
        <v>16</v>
      </c>
      <c r="D12" s="12">
        <v>44053</v>
      </c>
      <c r="E12" s="10">
        <v>3000</v>
      </c>
      <c r="F12" s="13">
        <v>3000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44</v>
      </c>
      <c r="C13" s="21" t="s">
        <v>16</v>
      </c>
      <c r="D13" s="23">
        <v>44060</v>
      </c>
      <c r="E13" s="24">
        <v>3000</v>
      </c>
      <c r="F13" s="25"/>
      <c r="G13" s="25"/>
      <c r="H13" s="24">
        <f t="shared" si="0"/>
        <v>3000</v>
      </c>
      <c r="I13" s="1"/>
    </row>
    <row r="14" spans="1:9" ht="14.25" customHeight="1" x14ac:dyDescent="0.25">
      <c r="A14" s="9">
        <v>9</v>
      </c>
      <c r="B14" s="11" t="s">
        <v>15</v>
      </c>
      <c r="C14" s="9" t="s">
        <v>16</v>
      </c>
      <c r="D14" s="12">
        <v>44039</v>
      </c>
      <c r="E14" s="10">
        <v>900</v>
      </c>
      <c r="F14" s="13"/>
      <c r="G14" s="13"/>
      <c r="H14" s="10">
        <f t="shared" si="0"/>
        <v>900</v>
      </c>
      <c r="I14" s="1"/>
    </row>
    <row r="15" spans="1:9" ht="14.25" customHeight="1" x14ac:dyDescent="0.25">
      <c r="A15" s="9">
        <v>10</v>
      </c>
      <c r="B15" s="11" t="s">
        <v>15</v>
      </c>
      <c r="C15" s="9" t="s">
        <v>16</v>
      </c>
      <c r="D15" s="12">
        <v>44046</v>
      </c>
      <c r="E15" s="10">
        <v>600</v>
      </c>
      <c r="F15" s="13">
        <v>600</v>
      </c>
      <c r="G15" s="13"/>
      <c r="H15" s="10">
        <f t="shared" si="0"/>
        <v>0</v>
      </c>
      <c r="I15" s="1"/>
    </row>
    <row r="16" spans="1:9" ht="14.25" customHeight="1" x14ac:dyDescent="0.25">
      <c r="A16" s="9">
        <v>11</v>
      </c>
      <c r="B16" s="11" t="s">
        <v>15</v>
      </c>
      <c r="C16" s="9" t="s">
        <v>16</v>
      </c>
      <c r="D16" s="12">
        <v>44053</v>
      </c>
      <c r="E16" s="10">
        <v>600</v>
      </c>
      <c r="F16" s="13"/>
      <c r="G16" s="13"/>
      <c r="H16" s="10">
        <f t="shared" si="0"/>
        <v>600</v>
      </c>
      <c r="I16" s="1"/>
    </row>
    <row r="17" spans="1:9" ht="14.25" customHeight="1" x14ac:dyDescent="0.25">
      <c r="A17" s="21"/>
      <c r="B17" s="22" t="s">
        <v>15</v>
      </c>
      <c r="C17" s="21" t="s">
        <v>16</v>
      </c>
      <c r="D17" s="23">
        <v>44060</v>
      </c>
      <c r="E17" s="24">
        <v>600</v>
      </c>
      <c r="F17" s="25"/>
      <c r="G17" s="25"/>
      <c r="H17" s="24">
        <f t="shared" si="0"/>
        <v>600</v>
      </c>
      <c r="I17" s="1"/>
    </row>
    <row r="18" spans="1:9" x14ac:dyDescent="0.25">
      <c r="A18" s="9">
        <v>12</v>
      </c>
      <c r="B18" s="11" t="s">
        <v>18</v>
      </c>
      <c r="C18" s="9" t="s">
        <v>1</v>
      </c>
      <c r="D18" s="12">
        <v>43687</v>
      </c>
      <c r="E18" s="10">
        <v>477</v>
      </c>
      <c r="F18" s="13">
        <v>200</v>
      </c>
      <c r="G18" s="13"/>
      <c r="H18" s="10">
        <f t="shared" si="0"/>
        <v>277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3"/>
      <c r="H19" s="10">
        <f t="shared" si="0"/>
        <v>1392.61</v>
      </c>
      <c r="I19" s="1"/>
    </row>
    <row r="20" spans="1:9" x14ac:dyDescent="0.25">
      <c r="A20" s="9">
        <v>14</v>
      </c>
      <c r="B20" s="11" t="s">
        <v>34</v>
      </c>
      <c r="C20" s="9" t="s">
        <v>1</v>
      </c>
      <c r="D20" s="12">
        <v>43951</v>
      </c>
      <c r="E20" s="10">
        <v>1853.5</v>
      </c>
      <c r="F20" s="13"/>
      <c r="G20" s="13"/>
      <c r="H20" s="10">
        <f t="shared" si="0"/>
        <v>1853.5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44041</v>
      </c>
      <c r="E21" s="10">
        <v>1600</v>
      </c>
      <c r="F21" s="13">
        <v>1600</v>
      </c>
      <c r="G21" s="13"/>
      <c r="H21" s="10">
        <f t="shared" si="0"/>
        <v>0</v>
      </c>
      <c r="I21" s="1"/>
    </row>
    <row r="22" spans="1:9" x14ac:dyDescent="0.25">
      <c r="A22" s="9">
        <v>16</v>
      </c>
      <c r="B22" s="11" t="s">
        <v>41</v>
      </c>
      <c r="C22" s="9" t="s">
        <v>1</v>
      </c>
      <c r="D22" s="12">
        <v>44048</v>
      </c>
      <c r="E22" s="10">
        <v>1600</v>
      </c>
      <c r="F22" s="13">
        <v>1600</v>
      </c>
      <c r="G22" s="13"/>
      <c r="H22" s="10">
        <f t="shared" si="0"/>
        <v>0</v>
      </c>
      <c r="I22" s="1"/>
    </row>
    <row r="23" spans="1:9" x14ac:dyDescent="0.25">
      <c r="A23" s="9">
        <v>17</v>
      </c>
      <c r="B23" s="11" t="s">
        <v>41</v>
      </c>
      <c r="C23" s="9" t="s">
        <v>1</v>
      </c>
      <c r="D23" s="12">
        <v>44055</v>
      </c>
      <c r="E23" s="10">
        <v>1600</v>
      </c>
      <c r="F23" s="13"/>
      <c r="G23" s="13"/>
      <c r="H23" s="10">
        <f t="shared" si="0"/>
        <v>1600</v>
      </c>
      <c r="I23" s="1"/>
    </row>
    <row r="24" spans="1:9" x14ac:dyDescent="0.25">
      <c r="A24" s="21"/>
      <c r="B24" s="22" t="s">
        <v>41</v>
      </c>
      <c r="C24" s="21" t="s">
        <v>1</v>
      </c>
      <c r="D24" s="23">
        <v>44062</v>
      </c>
      <c r="E24" s="24">
        <v>1600</v>
      </c>
      <c r="F24" s="25"/>
      <c r="G24" s="25"/>
      <c r="H24" s="24">
        <f t="shared" si="0"/>
        <v>1600</v>
      </c>
      <c r="I24" s="1"/>
    </row>
    <row r="25" spans="1:9" x14ac:dyDescent="0.25">
      <c r="A25" s="9"/>
      <c r="B25" s="14"/>
      <c r="C25" s="9"/>
      <c r="D25" s="14" t="s">
        <v>24</v>
      </c>
      <c r="E25" s="15">
        <f>SUM(E5:E24)</f>
        <v>32530.010000000002</v>
      </c>
      <c r="F25" s="13">
        <f>SUM(F5:F24)</f>
        <v>7500</v>
      </c>
      <c r="G25" s="13"/>
      <c r="H25" s="15">
        <f>SUM(H5:H24)</f>
        <v>25030.010000000002</v>
      </c>
      <c r="I25" s="1"/>
    </row>
    <row r="26" spans="1:9" x14ac:dyDescent="0.25">
      <c r="A26" s="16"/>
      <c r="B26" s="17"/>
      <c r="C26" s="16"/>
      <c r="D26" s="17"/>
      <c r="E26" s="18"/>
      <c r="F26" s="19"/>
      <c r="G26" s="19"/>
      <c r="H26" s="18"/>
      <c r="I26" s="1"/>
    </row>
    <row r="27" spans="1:9" x14ac:dyDescent="0.25">
      <c r="A27" s="1"/>
      <c r="B27" s="1" t="s">
        <v>25</v>
      </c>
      <c r="C27" s="1"/>
      <c r="D27" s="1"/>
      <c r="E27" s="1" t="s">
        <v>26</v>
      </c>
      <c r="F27" s="5"/>
      <c r="G27" s="5"/>
      <c r="H27" s="1"/>
      <c r="I27" s="1"/>
    </row>
    <row r="28" spans="1:9" x14ac:dyDescent="0.25">
      <c r="A28" s="1"/>
      <c r="B28" s="1" t="s">
        <v>27</v>
      </c>
      <c r="C28" s="1"/>
      <c r="D28" s="1"/>
      <c r="E28" s="1" t="s">
        <v>13</v>
      </c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20"/>
      <c r="G31" s="20"/>
      <c r="H31" s="1"/>
      <c r="I31" s="1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5" workbookViewId="0">
      <selection activeCell="A5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44058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43969</v>
      </c>
      <c r="E5" s="10">
        <v>910</v>
      </c>
      <c r="F5" s="13">
        <v>500</v>
      </c>
      <c r="G5" s="13"/>
      <c r="H5" s="10">
        <f>E5-F5-G5</f>
        <v>410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43976</v>
      </c>
      <c r="E6" s="10">
        <v>2000</v>
      </c>
      <c r="F6" s="13"/>
      <c r="G6" s="13"/>
      <c r="H6" s="10">
        <f t="shared" ref="H6:H24" si="0">E6-F6-G6</f>
        <v>2000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44011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44018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44025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44032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44039</v>
      </c>
      <c r="E11" s="10">
        <v>2059.38</v>
      </c>
      <c r="F11" s="13"/>
      <c r="G11" s="13"/>
      <c r="H11" s="10">
        <f t="shared" si="0"/>
        <v>2059.38</v>
      </c>
      <c r="I11" s="1"/>
    </row>
    <row r="12" spans="1:9" ht="14.25" customHeight="1" x14ac:dyDescent="0.25">
      <c r="A12" s="9">
        <v>8</v>
      </c>
      <c r="B12" s="11" t="s">
        <v>44</v>
      </c>
      <c r="C12" s="9" t="s">
        <v>16</v>
      </c>
      <c r="D12" s="12">
        <v>44060</v>
      </c>
      <c r="E12" s="10">
        <v>3000</v>
      </c>
      <c r="F12" s="13">
        <v>3000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44</v>
      </c>
      <c r="C13" s="21" t="s">
        <v>16</v>
      </c>
      <c r="D13" s="23">
        <v>44067</v>
      </c>
      <c r="E13" s="24">
        <v>3000</v>
      </c>
      <c r="F13" s="25"/>
      <c r="G13" s="25"/>
      <c r="H13" s="24">
        <f t="shared" si="0"/>
        <v>3000</v>
      </c>
      <c r="I13" s="1"/>
    </row>
    <row r="14" spans="1:9" ht="14.25" customHeight="1" x14ac:dyDescent="0.25">
      <c r="A14" s="9">
        <v>9</v>
      </c>
      <c r="B14" s="11" t="s">
        <v>15</v>
      </c>
      <c r="C14" s="9" t="s">
        <v>16</v>
      </c>
      <c r="D14" s="12">
        <v>44039</v>
      </c>
      <c r="E14" s="10">
        <v>900</v>
      </c>
      <c r="F14" s="13">
        <v>600</v>
      </c>
      <c r="G14" s="13"/>
      <c r="H14" s="10">
        <f t="shared" si="0"/>
        <v>300</v>
      </c>
      <c r="I14" s="1"/>
    </row>
    <row r="15" spans="1:9" ht="14.25" customHeight="1" x14ac:dyDescent="0.25">
      <c r="A15" s="9">
        <v>10</v>
      </c>
      <c r="B15" s="11" t="s">
        <v>15</v>
      </c>
      <c r="C15" s="9" t="s">
        <v>16</v>
      </c>
      <c r="D15" s="12">
        <v>44053</v>
      </c>
      <c r="E15" s="10">
        <v>600</v>
      </c>
      <c r="F15" s="13"/>
      <c r="G15" s="13"/>
      <c r="H15" s="10">
        <f t="shared" si="0"/>
        <v>600</v>
      </c>
      <c r="I15" s="1"/>
    </row>
    <row r="16" spans="1:9" ht="14.25" customHeight="1" x14ac:dyDescent="0.25">
      <c r="A16" s="9">
        <v>11</v>
      </c>
      <c r="B16" s="11" t="s">
        <v>15</v>
      </c>
      <c r="C16" s="9" t="s">
        <v>16</v>
      </c>
      <c r="D16" s="12">
        <v>44060</v>
      </c>
      <c r="E16" s="10">
        <v>600</v>
      </c>
      <c r="F16" s="13"/>
      <c r="G16" s="13"/>
      <c r="H16" s="10">
        <f t="shared" si="0"/>
        <v>600</v>
      </c>
      <c r="I16" s="1"/>
    </row>
    <row r="17" spans="1:9" ht="14.25" customHeight="1" x14ac:dyDescent="0.25">
      <c r="A17" s="21"/>
      <c r="B17" s="22" t="s">
        <v>15</v>
      </c>
      <c r="C17" s="21" t="s">
        <v>16</v>
      </c>
      <c r="D17" s="23">
        <v>44067</v>
      </c>
      <c r="E17" s="24">
        <v>600</v>
      </c>
      <c r="F17" s="25"/>
      <c r="G17" s="25"/>
      <c r="H17" s="24">
        <f t="shared" si="0"/>
        <v>600</v>
      </c>
      <c r="I17" s="1"/>
    </row>
    <row r="18" spans="1:9" x14ac:dyDescent="0.25">
      <c r="A18" s="9">
        <v>12</v>
      </c>
      <c r="B18" s="11" t="s">
        <v>18</v>
      </c>
      <c r="C18" s="9" t="s">
        <v>1</v>
      </c>
      <c r="D18" s="12">
        <v>43687</v>
      </c>
      <c r="E18" s="10">
        <v>277</v>
      </c>
      <c r="F18" s="13"/>
      <c r="G18" s="13"/>
      <c r="H18" s="10">
        <f t="shared" si="0"/>
        <v>277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3"/>
      <c r="H19" s="10">
        <f t="shared" si="0"/>
        <v>1392.61</v>
      </c>
      <c r="I19" s="1"/>
    </row>
    <row r="20" spans="1:9" x14ac:dyDescent="0.25">
      <c r="A20" s="9">
        <v>14</v>
      </c>
      <c r="B20" s="11" t="s">
        <v>34</v>
      </c>
      <c r="C20" s="9" t="s">
        <v>1</v>
      </c>
      <c r="D20" s="12">
        <v>43951</v>
      </c>
      <c r="E20" s="10">
        <v>1853.5</v>
      </c>
      <c r="F20" s="13"/>
      <c r="G20" s="13"/>
      <c r="H20" s="10">
        <f t="shared" si="0"/>
        <v>1853.5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44055</v>
      </c>
      <c r="E21" s="10">
        <v>1600</v>
      </c>
      <c r="F21" s="13">
        <v>1600</v>
      </c>
      <c r="G21" s="13"/>
      <c r="H21" s="10">
        <f t="shared" si="0"/>
        <v>0</v>
      </c>
      <c r="I21" s="1"/>
    </row>
    <row r="22" spans="1:9" x14ac:dyDescent="0.25">
      <c r="A22" s="9">
        <v>16</v>
      </c>
      <c r="B22" s="11" t="s">
        <v>41</v>
      </c>
      <c r="C22" s="9" t="s">
        <v>1</v>
      </c>
      <c r="D22" s="12">
        <v>44062</v>
      </c>
      <c r="E22" s="10">
        <v>1600</v>
      </c>
      <c r="F22" s="13"/>
      <c r="G22" s="13"/>
      <c r="H22" s="10">
        <f t="shared" si="0"/>
        <v>1600</v>
      </c>
      <c r="I22" s="1"/>
    </row>
    <row r="23" spans="1:9" x14ac:dyDescent="0.25">
      <c r="A23" s="21"/>
      <c r="B23" s="22" t="s">
        <v>41</v>
      </c>
      <c r="C23" s="21" t="s">
        <v>1</v>
      </c>
      <c r="D23" s="23">
        <v>44069</v>
      </c>
      <c r="E23" s="24">
        <v>1600</v>
      </c>
      <c r="F23" s="25"/>
      <c r="G23" s="25"/>
      <c r="H23" s="24">
        <f t="shared" si="0"/>
        <v>1600</v>
      </c>
      <c r="I23" s="1"/>
    </row>
    <row r="24" spans="1:9" x14ac:dyDescent="0.25">
      <c r="A24" s="21"/>
      <c r="B24" s="22" t="s">
        <v>20</v>
      </c>
      <c r="C24" s="21" t="s">
        <v>16</v>
      </c>
      <c r="D24" s="23">
        <v>44071</v>
      </c>
      <c r="E24" s="24">
        <v>1016</v>
      </c>
      <c r="F24" s="25"/>
      <c r="G24" s="25"/>
      <c r="H24" s="24">
        <f t="shared" si="0"/>
        <v>1016</v>
      </c>
      <c r="I24" s="1"/>
    </row>
    <row r="25" spans="1:9" x14ac:dyDescent="0.25">
      <c r="A25" s="9"/>
      <c r="B25" s="14"/>
      <c r="C25" s="9"/>
      <c r="D25" s="14" t="s">
        <v>24</v>
      </c>
      <c r="E25" s="15">
        <f>SUM(E5:E24)</f>
        <v>31246.010000000002</v>
      </c>
      <c r="F25" s="13">
        <f>SUM(F5:F24)</f>
        <v>5700</v>
      </c>
      <c r="G25" s="13"/>
      <c r="H25" s="15">
        <f>SUM(H5:H24)</f>
        <v>25546.010000000002</v>
      </c>
      <c r="I25" s="1"/>
    </row>
    <row r="26" spans="1:9" x14ac:dyDescent="0.25">
      <c r="A26" s="16"/>
      <c r="B26" s="17"/>
      <c r="C26" s="16"/>
      <c r="D26" s="17"/>
      <c r="E26" s="18"/>
      <c r="F26" s="19"/>
      <c r="G26" s="19"/>
      <c r="H26" s="18"/>
      <c r="I26" s="1"/>
    </row>
    <row r="27" spans="1:9" x14ac:dyDescent="0.25">
      <c r="A27" s="1"/>
      <c r="B27" s="1" t="s">
        <v>25</v>
      </c>
      <c r="C27" s="1"/>
      <c r="D27" s="1"/>
      <c r="E27" s="1" t="s">
        <v>26</v>
      </c>
      <c r="F27" s="5"/>
      <c r="G27" s="5"/>
      <c r="H27" s="1"/>
      <c r="I27" s="1"/>
    </row>
    <row r="28" spans="1:9" x14ac:dyDescent="0.25">
      <c r="A28" s="1"/>
      <c r="B28" s="1" t="s">
        <v>27</v>
      </c>
      <c r="C28" s="1"/>
      <c r="D28" s="1"/>
      <c r="E28" s="1" t="s">
        <v>13</v>
      </c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20"/>
      <c r="G31" s="20"/>
      <c r="H31" s="1"/>
      <c r="I31" s="1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4" workbookViewId="0">
      <selection activeCell="A14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44065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43969</v>
      </c>
      <c r="E5" s="10">
        <v>410</v>
      </c>
      <c r="F5" s="13">
        <v>410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43976</v>
      </c>
      <c r="E6" s="10">
        <v>2000</v>
      </c>
      <c r="F6" s="13">
        <v>90</v>
      </c>
      <c r="G6" s="13"/>
      <c r="H6" s="10">
        <f t="shared" ref="H6:H26" si="0">E6-F6-G6</f>
        <v>1910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44011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44018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44025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44032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17</v>
      </c>
      <c r="C11" s="9" t="s">
        <v>16</v>
      </c>
      <c r="D11" s="12">
        <v>44039</v>
      </c>
      <c r="E11" s="10">
        <v>2059.38</v>
      </c>
      <c r="F11" s="13"/>
      <c r="G11" s="13"/>
      <c r="H11" s="10">
        <f t="shared" si="0"/>
        <v>2059.38</v>
      </c>
      <c r="I11" s="1"/>
    </row>
    <row r="12" spans="1:9" ht="14.25" customHeight="1" x14ac:dyDescent="0.25">
      <c r="A12" s="9">
        <v>8</v>
      </c>
      <c r="B12" s="11" t="s">
        <v>44</v>
      </c>
      <c r="C12" s="9" t="s">
        <v>16</v>
      </c>
      <c r="D12" s="12">
        <v>44067</v>
      </c>
      <c r="E12" s="10">
        <v>3000</v>
      </c>
      <c r="F12" s="13">
        <v>3000</v>
      </c>
      <c r="G12" s="13"/>
      <c r="H12" s="10">
        <f t="shared" si="0"/>
        <v>0</v>
      </c>
      <c r="I12" s="1"/>
    </row>
    <row r="13" spans="1:9" ht="14.25" customHeight="1" x14ac:dyDescent="0.25">
      <c r="A13" s="21"/>
      <c r="B13" s="22" t="s">
        <v>44</v>
      </c>
      <c r="C13" s="21" t="s">
        <v>16</v>
      </c>
      <c r="D13" s="23">
        <v>44074</v>
      </c>
      <c r="E13" s="24">
        <v>3000</v>
      </c>
      <c r="F13" s="25"/>
      <c r="G13" s="25"/>
      <c r="H13" s="24">
        <f t="shared" si="0"/>
        <v>3000</v>
      </c>
      <c r="I13" s="1"/>
    </row>
    <row r="14" spans="1:9" ht="14.25" customHeight="1" x14ac:dyDescent="0.25">
      <c r="A14" s="9">
        <v>9</v>
      </c>
      <c r="B14" s="11" t="s">
        <v>15</v>
      </c>
      <c r="C14" s="9" t="s">
        <v>16</v>
      </c>
      <c r="D14" s="12">
        <v>44039</v>
      </c>
      <c r="E14" s="10">
        <v>300</v>
      </c>
      <c r="F14" s="13">
        <v>300</v>
      </c>
      <c r="G14" s="13"/>
      <c r="H14" s="10">
        <f t="shared" si="0"/>
        <v>0</v>
      </c>
      <c r="I14" s="1"/>
    </row>
    <row r="15" spans="1:9" ht="14.25" customHeight="1" x14ac:dyDescent="0.25">
      <c r="A15" s="9">
        <v>10</v>
      </c>
      <c r="B15" s="11" t="s">
        <v>15</v>
      </c>
      <c r="C15" s="9" t="s">
        <v>16</v>
      </c>
      <c r="D15" s="12">
        <v>44053</v>
      </c>
      <c r="E15" s="10">
        <v>600</v>
      </c>
      <c r="F15" s="13">
        <v>300</v>
      </c>
      <c r="G15" s="13"/>
      <c r="H15" s="10">
        <f t="shared" si="0"/>
        <v>300</v>
      </c>
      <c r="I15" s="1"/>
    </row>
    <row r="16" spans="1:9" ht="14.25" customHeight="1" x14ac:dyDescent="0.25">
      <c r="A16" s="9">
        <v>11</v>
      </c>
      <c r="B16" s="11" t="s">
        <v>15</v>
      </c>
      <c r="C16" s="9" t="s">
        <v>16</v>
      </c>
      <c r="D16" s="12">
        <v>44060</v>
      </c>
      <c r="E16" s="10">
        <v>600</v>
      </c>
      <c r="F16" s="13"/>
      <c r="G16" s="13"/>
      <c r="H16" s="10">
        <f t="shared" si="0"/>
        <v>600</v>
      </c>
      <c r="I16" s="1"/>
    </row>
    <row r="17" spans="1:9" ht="14.25" customHeight="1" x14ac:dyDescent="0.25">
      <c r="A17" s="9">
        <v>12</v>
      </c>
      <c r="B17" s="11" t="s">
        <v>15</v>
      </c>
      <c r="C17" s="9" t="s">
        <v>16</v>
      </c>
      <c r="D17" s="12">
        <v>44067</v>
      </c>
      <c r="E17" s="10">
        <v>600</v>
      </c>
      <c r="F17" s="13"/>
      <c r="G17" s="13"/>
      <c r="H17" s="10">
        <f t="shared" si="0"/>
        <v>600</v>
      </c>
      <c r="I17" s="1"/>
    </row>
    <row r="18" spans="1:9" ht="14.25" customHeight="1" x14ac:dyDescent="0.25">
      <c r="A18" s="21"/>
      <c r="B18" s="22" t="s">
        <v>15</v>
      </c>
      <c r="C18" s="21" t="s">
        <v>16</v>
      </c>
      <c r="D18" s="23">
        <v>44074</v>
      </c>
      <c r="E18" s="24">
        <v>600</v>
      </c>
      <c r="F18" s="25"/>
      <c r="G18" s="25"/>
      <c r="H18" s="24">
        <f t="shared" si="0"/>
        <v>600</v>
      </c>
      <c r="I18" s="1"/>
    </row>
    <row r="19" spans="1:9" x14ac:dyDescent="0.25">
      <c r="A19" s="9">
        <v>13</v>
      </c>
      <c r="B19" s="11" t="s">
        <v>18</v>
      </c>
      <c r="C19" s="9" t="s">
        <v>1</v>
      </c>
      <c r="D19" s="12">
        <v>43687</v>
      </c>
      <c r="E19" s="10">
        <v>277</v>
      </c>
      <c r="F19" s="13"/>
      <c r="G19" s="13"/>
      <c r="H19" s="10">
        <f t="shared" si="0"/>
        <v>277</v>
      </c>
      <c r="I19" s="1"/>
    </row>
    <row r="20" spans="1:9" x14ac:dyDescent="0.25">
      <c r="A20" s="9">
        <v>14</v>
      </c>
      <c r="B20" s="11" t="s">
        <v>34</v>
      </c>
      <c r="C20" s="9" t="s">
        <v>1</v>
      </c>
      <c r="D20" s="12">
        <v>43929</v>
      </c>
      <c r="E20" s="10">
        <v>1392.61</v>
      </c>
      <c r="F20" s="13"/>
      <c r="G20" s="13"/>
      <c r="H20" s="10">
        <f t="shared" si="0"/>
        <v>1392.61</v>
      </c>
      <c r="I20" s="1"/>
    </row>
    <row r="21" spans="1:9" x14ac:dyDescent="0.25">
      <c r="A21" s="9">
        <v>15</v>
      </c>
      <c r="B21" s="11" t="s">
        <v>34</v>
      </c>
      <c r="C21" s="9" t="s">
        <v>1</v>
      </c>
      <c r="D21" s="12">
        <v>43951</v>
      </c>
      <c r="E21" s="10">
        <v>1853.5</v>
      </c>
      <c r="F21" s="13"/>
      <c r="G21" s="13"/>
      <c r="H21" s="10">
        <f t="shared" si="0"/>
        <v>1853.5</v>
      </c>
      <c r="I21" s="1"/>
    </row>
    <row r="22" spans="1:9" x14ac:dyDescent="0.25">
      <c r="A22" s="9">
        <v>16</v>
      </c>
      <c r="B22" s="11" t="s">
        <v>41</v>
      </c>
      <c r="C22" s="9" t="s">
        <v>1</v>
      </c>
      <c r="D22" s="12">
        <v>44062</v>
      </c>
      <c r="E22" s="10">
        <v>1600</v>
      </c>
      <c r="F22" s="13">
        <v>1600</v>
      </c>
      <c r="G22" s="13"/>
      <c r="H22" s="10">
        <f t="shared" si="0"/>
        <v>0</v>
      </c>
      <c r="I22" s="1"/>
    </row>
    <row r="23" spans="1:9" x14ac:dyDescent="0.25">
      <c r="A23" s="9">
        <v>17</v>
      </c>
      <c r="B23" s="11" t="s">
        <v>41</v>
      </c>
      <c r="C23" s="9" t="s">
        <v>1</v>
      </c>
      <c r="D23" s="12">
        <v>44069</v>
      </c>
      <c r="E23" s="10">
        <v>1600</v>
      </c>
      <c r="F23" s="13"/>
      <c r="G23" s="13"/>
      <c r="H23" s="10">
        <f t="shared" si="0"/>
        <v>1600</v>
      </c>
      <c r="I23" s="1"/>
    </row>
    <row r="24" spans="1:9" x14ac:dyDescent="0.25">
      <c r="A24" s="21"/>
      <c r="B24" s="22" t="s">
        <v>41</v>
      </c>
      <c r="C24" s="21" t="s">
        <v>1</v>
      </c>
      <c r="D24" s="23">
        <v>44076</v>
      </c>
      <c r="E24" s="24">
        <v>2135</v>
      </c>
      <c r="F24" s="25"/>
      <c r="G24" s="25"/>
      <c r="H24" s="24">
        <f t="shared" si="0"/>
        <v>2135</v>
      </c>
      <c r="I24" s="1"/>
    </row>
    <row r="25" spans="1:9" x14ac:dyDescent="0.25">
      <c r="A25" s="9">
        <v>18</v>
      </c>
      <c r="B25" s="11" t="s">
        <v>20</v>
      </c>
      <c r="C25" s="9" t="s">
        <v>16</v>
      </c>
      <c r="D25" s="12">
        <v>44071</v>
      </c>
      <c r="E25" s="10">
        <v>1016</v>
      </c>
      <c r="F25" s="13"/>
      <c r="G25" s="13"/>
      <c r="H25" s="10">
        <f t="shared" si="0"/>
        <v>1016</v>
      </c>
      <c r="I25" s="1"/>
    </row>
    <row r="26" spans="1:9" x14ac:dyDescent="0.25">
      <c r="A26" s="21"/>
      <c r="B26" s="22" t="s">
        <v>19</v>
      </c>
      <c r="C26" s="21" t="s">
        <v>1</v>
      </c>
      <c r="D26" s="23">
        <v>44074</v>
      </c>
      <c r="E26" s="24">
        <v>2406.8000000000002</v>
      </c>
      <c r="F26" s="25"/>
      <c r="G26" s="25"/>
      <c r="H26" s="24">
        <f t="shared" si="0"/>
        <v>2406.8000000000002</v>
      </c>
      <c r="I26" s="1"/>
    </row>
    <row r="27" spans="1:9" x14ac:dyDescent="0.25">
      <c r="A27" s="9"/>
      <c r="B27" s="14"/>
      <c r="C27" s="9"/>
      <c r="D27" s="14" t="s">
        <v>24</v>
      </c>
      <c r="E27" s="15">
        <f>SUM(E5:E26)</f>
        <v>33687.810000000005</v>
      </c>
      <c r="F27" s="13">
        <f>SUM(F5:F26)</f>
        <v>5700</v>
      </c>
      <c r="G27" s="13"/>
      <c r="H27" s="15">
        <f>SUM(H5:H26)</f>
        <v>27987.81</v>
      </c>
      <c r="I27" s="1"/>
    </row>
    <row r="28" spans="1:9" x14ac:dyDescent="0.25">
      <c r="A28" s="16"/>
      <c r="B28" s="17"/>
      <c r="C28" s="16"/>
      <c r="D28" s="17"/>
      <c r="E28" s="18"/>
      <c r="F28" s="19"/>
      <c r="G28" s="19"/>
      <c r="H28" s="18"/>
      <c r="I28" s="1"/>
    </row>
    <row r="29" spans="1:9" x14ac:dyDescent="0.25">
      <c r="A29" s="1"/>
      <c r="B29" s="1" t="s">
        <v>25</v>
      </c>
      <c r="C29" s="1"/>
      <c r="D29" s="1"/>
      <c r="E29" s="1" t="s">
        <v>26</v>
      </c>
      <c r="F29" s="5"/>
      <c r="G29" s="5"/>
      <c r="H29" s="1"/>
      <c r="I29" s="1"/>
    </row>
    <row r="30" spans="1:9" x14ac:dyDescent="0.25">
      <c r="A30" s="1"/>
      <c r="B30" s="1" t="s">
        <v>27</v>
      </c>
      <c r="C30" s="1"/>
      <c r="D30" s="1"/>
      <c r="E30" s="1" t="s">
        <v>13</v>
      </c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5"/>
      <c r="G32" s="5"/>
      <c r="H32" s="1"/>
      <c r="I32" s="1"/>
    </row>
    <row r="33" spans="1:9" x14ac:dyDescent="0.25">
      <c r="A33" s="1"/>
      <c r="B33" s="1"/>
      <c r="C33" s="1"/>
      <c r="D33" s="1"/>
      <c r="E33" s="1"/>
      <c r="F33" s="20"/>
      <c r="G33" s="20"/>
      <c r="H33" s="1"/>
      <c r="I33" s="1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4" workbookViewId="0">
      <selection activeCell="F25" sqref="F25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44072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43976</v>
      </c>
      <c r="E5" s="10">
        <v>1910</v>
      </c>
      <c r="F5" s="13">
        <v>500</v>
      </c>
      <c r="G5" s="13"/>
      <c r="H5" s="10">
        <f>E5-F5-G5</f>
        <v>1410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44011</v>
      </c>
      <c r="E6" s="10">
        <v>2059.38</v>
      </c>
      <c r="F6" s="13"/>
      <c r="G6" s="13"/>
      <c r="H6" s="10">
        <f t="shared" ref="H6:H24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44018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44025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44032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44039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44</v>
      </c>
      <c r="C11" s="9" t="s">
        <v>16</v>
      </c>
      <c r="D11" s="12">
        <v>44074</v>
      </c>
      <c r="E11" s="10">
        <v>3000</v>
      </c>
      <c r="F11" s="13">
        <v>3000</v>
      </c>
      <c r="G11" s="13"/>
      <c r="H11" s="10">
        <f t="shared" si="0"/>
        <v>0</v>
      </c>
      <c r="I11" s="1"/>
    </row>
    <row r="12" spans="1:9" ht="14.25" customHeight="1" x14ac:dyDescent="0.25">
      <c r="A12" s="21"/>
      <c r="B12" s="22" t="s">
        <v>44</v>
      </c>
      <c r="C12" s="21" t="s">
        <v>16</v>
      </c>
      <c r="D12" s="23">
        <v>44081</v>
      </c>
      <c r="E12" s="24">
        <v>5281.76</v>
      </c>
      <c r="F12" s="25"/>
      <c r="G12" s="25"/>
      <c r="H12" s="24">
        <f t="shared" si="0"/>
        <v>5281.76</v>
      </c>
      <c r="I12" s="1"/>
    </row>
    <row r="13" spans="1:9" ht="13.5" customHeight="1" x14ac:dyDescent="0.25">
      <c r="A13" s="9">
        <v>8</v>
      </c>
      <c r="B13" s="11" t="s">
        <v>15</v>
      </c>
      <c r="C13" s="9" t="s">
        <v>16</v>
      </c>
      <c r="D13" s="12">
        <v>44053</v>
      </c>
      <c r="E13" s="10">
        <v>300</v>
      </c>
      <c r="F13" s="13">
        <v>300</v>
      </c>
      <c r="G13" s="13"/>
      <c r="H13" s="10">
        <f t="shared" si="0"/>
        <v>0</v>
      </c>
      <c r="I13" s="1"/>
    </row>
    <row r="14" spans="1:9" ht="14.25" customHeight="1" x14ac:dyDescent="0.25">
      <c r="A14" s="9">
        <v>9</v>
      </c>
      <c r="B14" s="11" t="s">
        <v>15</v>
      </c>
      <c r="C14" s="9" t="s">
        <v>16</v>
      </c>
      <c r="D14" s="12">
        <v>44060</v>
      </c>
      <c r="E14" s="10">
        <v>600</v>
      </c>
      <c r="F14" s="13"/>
      <c r="G14" s="13"/>
      <c r="H14" s="10">
        <f t="shared" si="0"/>
        <v>600</v>
      </c>
      <c r="I14" s="1"/>
    </row>
    <row r="15" spans="1:9" ht="14.25" customHeight="1" x14ac:dyDescent="0.25">
      <c r="A15" s="9">
        <v>10</v>
      </c>
      <c r="B15" s="11" t="s">
        <v>15</v>
      </c>
      <c r="C15" s="9" t="s">
        <v>16</v>
      </c>
      <c r="D15" s="12">
        <v>44067</v>
      </c>
      <c r="E15" s="10">
        <v>600</v>
      </c>
      <c r="F15" s="13"/>
      <c r="G15" s="13"/>
      <c r="H15" s="10">
        <f t="shared" si="0"/>
        <v>600</v>
      </c>
      <c r="I15" s="1"/>
    </row>
    <row r="16" spans="1:9" ht="14.25" customHeight="1" x14ac:dyDescent="0.25">
      <c r="A16" s="9">
        <v>11</v>
      </c>
      <c r="B16" s="11" t="s">
        <v>15</v>
      </c>
      <c r="C16" s="9" t="s">
        <v>16</v>
      </c>
      <c r="D16" s="12">
        <v>44074</v>
      </c>
      <c r="E16" s="10">
        <v>600</v>
      </c>
      <c r="F16" s="13"/>
      <c r="G16" s="13"/>
      <c r="H16" s="10">
        <f t="shared" si="0"/>
        <v>600</v>
      </c>
      <c r="I16" s="1"/>
    </row>
    <row r="17" spans="1:9" ht="14.25" customHeight="1" x14ac:dyDescent="0.25">
      <c r="A17" s="21"/>
      <c r="B17" s="22" t="s">
        <v>15</v>
      </c>
      <c r="C17" s="21" t="s">
        <v>16</v>
      </c>
      <c r="D17" s="23">
        <v>44081</v>
      </c>
      <c r="E17" s="24">
        <v>600</v>
      </c>
      <c r="F17" s="25"/>
      <c r="G17" s="25"/>
      <c r="H17" s="24">
        <f t="shared" si="0"/>
        <v>600</v>
      </c>
      <c r="I17" s="1"/>
    </row>
    <row r="18" spans="1:9" x14ac:dyDescent="0.25">
      <c r="A18" s="9">
        <v>12</v>
      </c>
      <c r="B18" s="11" t="s">
        <v>18</v>
      </c>
      <c r="C18" s="9" t="s">
        <v>1</v>
      </c>
      <c r="D18" s="12">
        <v>43687</v>
      </c>
      <c r="E18" s="10">
        <v>277</v>
      </c>
      <c r="F18" s="13"/>
      <c r="G18" s="13"/>
      <c r="H18" s="10">
        <f t="shared" si="0"/>
        <v>277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3"/>
      <c r="H19" s="10">
        <f t="shared" si="0"/>
        <v>1392.61</v>
      </c>
      <c r="I19" s="1"/>
    </row>
    <row r="20" spans="1:9" x14ac:dyDescent="0.25">
      <c r="A20" s="9">
        <v>14</v>
      </c>
      <c r="B20" s="11" t="s">
        <v>34</v>
      </c>
      <c r="C20" s="9" t="s">
        <v>1</v>
      </c>
      <c r="D20" s="12">
        <v>43951</v>
      </c>
      <c r="E20" s="10">
        <v>1853.5</v>
      </c>
      <c r="F20" s="13"/>
      <c r="G20" s="13"/>
      <c r="H20" s="10">
        <f t="shared" si="0"/>
        <v>1853.5</v>
      </c>
      <c r="I20" s="1"/>
    </row>
    <row r="21" spans="1:9" x14ac:dyDescent="0.25">
      <c r="A21" s="9">
        <v>15</v>
      </c>
      <c r="B21" s="11" t="s">
        <v>41</v>
      </c>
      <c r="C21" s="9" t="s">
        <v>1</v>
      </c>
      <c r="D21" s="12">
        <v>44069</v>
      </c>
      <c r="E21" s="10">
        <v>1600</v>
      </c>
      <c r="F21" s="13">
        <v>1600</v>
      </c>
      <c r="G21" s="13"/>
      <c r="H21" s="10">
        <f t="shared" si="0"/>
        <v>0</v>
      </c>
      <c r="I21" s="1"/>
    </row>
    <row r="22" spans="1:9" x14ac:dyDescent="0.25">
      <c r="A22" s="9">
        <v>16</v>
      </c>
      <c r="B22" s="11" t="s">
        <v>41</v>
      </c>
      <c r="C22" s="9" t="s">
        <v>1</v>
      </c>
      <c r="D22" s="12">
        <v>44076</v>
      </c>
      <c r="E22" s="10">
        <v>2135</v>
      </c>
      <c r="F22" s="13"/>
      <c r="G22" s="13"/>
      <c r="H22" s="10">
        <f t="shared" si="0"/>
        <v>2135</v>
      </c>
      <c r="I22" s="1"/>
    </row>
    <row r="23" spans="1:9" x14ac:dyDescent="0.25">
      <c r="A23" s="9">
        <v>17</v>
      </c>
      <c r="B23" s="11" t="s">
        <v>20</v>
      </c>
      <c r="C23" s="9" t="s">
        <v>16</v>
      </c>
      <c r="D23" s="12">
        <v>44071</v>
      </c>
      <c r="E23" s="10">
        <v>1016</v>
      </c>
      <c r="F23" s="13"/>
      <c r="G23" s="13"/>
      <c r="H23" s="10">
        <f t="shared" si="0"/>
        <v>1016</v>
      </c>
      <c r="I23" s="1"/>
    </row>
    <row r="24" spans="1:9" x14ac:dyDescent="0.25">
      <c r="A24" s="9">
        <v>18</v>
      </c>
      <c r="B24" s="11" t="s">
        <v>19</v>
      </c>
      <c r="C24" s="9" t="s">
        <v>1</v>
      </c>
      <c r="D24" s="12">
        <v>44074</v>
      </c>
      <c r="E24" s="10">
        <v>2406.8000000000002</v>
      </c>
      <c r="F24" s="13">
        <v>500</v>
      </c>
      <c r="G24" s="13"/>
      <c r="H24" s="10">
        <f t="shared" si="0"/>
        <v>1906.8000000000002</v>
      </c>
      <c r="I24" s="1"/>
    </row>
    <row r="25" spans="1:9" x14ac:dyDescent="0.25">
      <c r="A25" s="9"/>
      <c r="B25" s="14"/>
      <c r="C25" s="9"/>
      <c r="D25" s="14" t="s">
        <v>24</v>
      </c>
      <c r="E25" s="15">
        <f>SUM(E5:E24)</f>
        <v>33869.570000000007</v>
      </c>
      <c r="F25" s="13">
        <f>SUM(F5:F24)</f>
        <v>5900</v>
      </c>
      <c r="G25" s="13"/>
      <c r="H25" s="15">
        <f>SUM(H5:H24)</f>
        <v>27969.570000000003</v>
      </c>
      <c r="I25" s="1"/>
    </row>
    <row r="26" spans="1:9" x14ac:dyDescent="0.25">
      <c r="A26" s="16"/>
      <c r="B26" s="17"/>
      <c r="C26" s="16"/>
      <c r="D26" s="17"/>
      <c r="E26" s="18"/>
      <c r="F26" s="19"/>
      <c r="G26" s="19"/>
      <c r="H26" s="18"/>
      <c r="I26" s="1"/>
    </row>
    <row r="27" spans="1:9" x14ac:dyDescent="0.25">
      <c r="A27" s="1"/>
      <c r="B27" s="1" t="s">
        <v>25</v>
      </c>
      <c r="C27" s="1"/>
      <c r="D27" s="1"/>
      <c r="E27" s="1" t="s">
        <v>26</v>
      </c>
      <c r="F27" s="5"/>
      <c r="G27" s="5"/>
      <c r="H27" s="1"/>
      <c r="I27" s="1"/>
    </row>
    <row r="28" spans="1:9" x14ac:dyDescent="0.25">
      <c r="A28" s="1"/>
      <c r="B28" s="1" t="s">
        <v>27</v>
      </c>
      <c r="C28" s="1"/>
      <c r="D28" s="1"/>
      <c r="E28" s="1" t="s">
        <v>13</v>
      </c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20"/>
      <c r="G31" s="20"/>
      <c r="H31" s="1"/>
      <c r="I31" s="1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44079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43976</v>
      </c>
      <c r="E5" s="10">
        <v>1410</v>
      </c>
      <c r="F5" s="13">
        <v>500</v>
      </c>
      <c r="G5" s="13"/>
      <c r="H5" s="10">
        <f>E5-F5-G5</f>
        <v>910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44011</v>
      </c>
      <c r="E6" s="10">
        <v>2059.38</v>
      </c>
      <c r="F6" s="13"/>
      <c r="G6" s="13"/>
      <c r="H6" s="10">
        <f t="shared" ref="H6:H23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44018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44025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44032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44039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44</v>
      </c>
      <c r="C11" s="9" t="s">
        <v>16</v>
      </c>
      <c r="D11" s="12">
        <v>44081</v>
      </c>
      <c r="E11" s="10">
        <v>5281.76</v>
      </c>
      <c r="F11" s="13">
        <v>5281.76</v>
      </c>
      <c r="G11" s="13"/>
      <c r="H11" s="10">
        <f t="shared" si="0"/>
        <v>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44060</v>
      </c>
      <c r="E12" s="10">
        <v>600</v>
      </c>
      <c r="F12" s="13">
        <v>600</v>
      </c>
      <c r="G12" s="13"/>
      <c r="H12" s="10">
        <f t="shared" si="0"/>
        <v>0</v>
      </c>
      <c r="I12" s="1"/>
    </row>
    <row r="13" spans="1:9" ht="14.25" customHeight="1" x14ac:dyDescent="0.25">
      <c r="A13" s="9">
        <v>9</v>
      </c>
      <c r="B13" s="11" t="s">
        <v>15</v>
      </c>
      <c r="C13" s="9" t="s">
        <v>16</v>
      </c>
      <c r="D13" s="12">
        <v>44067</v>
      </c>
      <c r="E13" s="10">
        <v>600</v>
      </c>
      <c r="F13" s="13"/>
      <c r="G13" s="13"/>
      <c r="H13" s="10">
        <f t="shared" si="0"/>
        <v>600</v>
      </c>
      <c r="I13" s="1"/>
    </row>
    <row r="14" spans="1:9" ht="14.25" customHeight="1" x14ac:dyDescent="0.25">
      <c r="A14" s="9">
        <v>10</v>
      </c>
      <c r="B14" s="11" t="s">
        <v>15</v>
      </c>
      <c r="C14" s="9" t="s">
        <v>16</v>
      </c>
      <c r="D14" s="12">
        <v>44074</v>
      </c>
      <c r="E14" s="10">
        <v>600</v>
      </c>
      <c r="F14" s="13"/>
      <c r="G14" s="13"/>
      <c r="H14" s="10">
        <f t="shared" si="0"/>
        <v>600</v>
      </c>
      <c r="I14" s="1"/>
    </row>
    <row r="15" spans="1:9" ht="14.25" customHeight="1" x14ac:dyDescent="0.25">
      <c r="A15" s="9">
        <v>11</v>
      </c>
      <c r="B15" s="11" t="s">
        <v>15</v>
      </c>
      <c r="C15" s="9" t="s">
        <v>16</v>
      </c>
      <c r="D15" s="12">
        <v>44081</v>
      </c>
      <c r="E15" s="10">
        <v>600</v>
      </c>
      <c r="F15" s="13"/>
      <c r="G15" s="13"/>
      <c r="H15" s="10">
        <f t="shared" si="0"/>
        <v>600</v>
      </c>
      <c r="I15" s="1"/>
    </row>
    <row r="16" spans="1:9" ht="14.25" customHeight="1" x14ac:dyDescent="0.25">
      <c r="A16" s="21"/>
      <c r="B16" s="22" t="s">
        <v>15</v>
      </c>
      <c r="C16" s="21" t="s">
        <v>16</v>
      </c>
      <c r="D16" s="23">
        <v>44088</v>
      </c>
      <c r="E16" s="24">
        <v>600</v>
      </c>
      <c r="F16" s="25"/>
      <c r="G16" s="25"/>
      <c r="H16" s="24">
        <f t="shared" si="0"/>
        <v>600</v>
      </c>
      <c r="I16" s="1"/>
    </row>
    <row r="17" spans="1:9" x14ac:dyDescent="0.25">
      <c r="A17" s="9">
        <v>12</v>
      </c>
      <c r="B17" s="11" t="s">
        <v>18</v>
      </c>
      <c r="C17" s="9" t="s">
        <v>1</v>
      </c>
      <c r="D17" s="12">
        <v>43687</v>
      </c>
      <c r="E17" s="10">
        <v>277</v>
      </c>
      <c r="F17" s="13"/>
      <c r="G17" s="13"/>
      <c r="H17" s="10">
        <f t="shared" si="0"/>
        <v>277</v>
      </c>
      <c r="I17" s="1"/>
    </row>
    <row r="18" spans="1:9" x14ac:dyDescent="0.25">
      <c r="A18" s="9">
        <v>13</v>
      </c>
      <c r="B18" s="11" t="s">
        <v>34</v>
      </c>
      <c r="C18" s="9" t="s">
        <v>1</v>
      </c>
      <c r="D18" s="12">
        <v>43929</v>
      </c>
      <c r="E18" s="10">
        <v>1392.61</v>
      </c>
      <c r="F18" s="13"/>
      <c r="G18" s="13"/>
      <c r="H18" s="10">
        <f t="shared" si="0"/>
        <v>1392.61</v>
      </c>
      <c r="I18" s="1"/>
    </row>
    <row r="19" spans="1:9" x14ac:dyDescent="0.25">
      <c r="A19" s="9">
        <v>14</v>
      </c>
      <c r="B19" s="11" t="s">
        <v>34</v>
      </c>
      <c r="C19" s="9" t="s">
        <v>1</v>
      </c>
      <c r="D19" s="12">
        <v>43951</v>
      </c>
      <c r="E19" s="10">
        <v>1853.5</v>
      </c>
      <c r="F19" s="13"/>
      <c r="G19" s="13"/>
      <c r="H19" s="10">
        <f t="shared" si="0"/>
        <v>1853.5</v>
      </c>
      <c r="I19" s="1"/>
    </row>
    <row r="20" spans="1:9" x14ac:dyDescent="0.25">
      <c r="A20" s="9">
        <v>15</v>
      </c>
      <c r="B20" s="11" t="s">
        <v>41</v>
      </c>
      <c r="C20" s="9" t="s">
        <v>1</v>
      </c>
      <c r="D20" s="12">
        <v>44076</v>
      </c>
      <c r="E20" s="10">
        <v>2135</v>
      </c>
      <c r="F20" s="13">
        <v>2135</v>
      </c>
      <c r="G20" s="13"/>
      <c r="H20" s="10">
        <f t="shared" si="0"/>
        <v>0</v>
      </c>
      <c r="I20" s="1"/>
    </row>
    <row r="21" spans="1:9" x14ac:dyDescent="0.25">
      <c r="A21" s="21"/>
      <c r="B21" s="22" t="s">
        <v>41</v>
      </c>
      <c r="C21" s="21" t="s">
        <v>1</v>
      </c>
      <c r="D21" s="23">
        <v>44090</v>
      </c>
      <c r="E21" s="24">
        <v>1674</v>
      </c>
      <c r="F21" s="25"/>
      <c r="G21" s="25"/>
      <c r="H21" s="24">
        <f t="shared" si="0"/>
        <v>1674</v>
      </c>
      <c r="I21" s="1"/>
    </row>
    <row r="22" spans="1:9" x14ac:dyDescent="0.25">
      <c r="A22" s="9">
        <v>16</v>
      </c>
      <c r="B22" s="11" t="s">
        <v>20</v>
      </c>
      <c r="C22" s="9" t="s">
        <v>16</v>
      </c>
      <c r="D22" s="12">
        <v>44071</v>
      </c>
      <c r="E22" s="10">
        <v>1016</v>
      </c>
      <c r="F22" s="13"/>
      <c r="G22" s="13"/>
      <c r="H22" s="10">
        <f t="shared" si="0"/>
        <v>1016</v>
      </c>
      <c r="I22" s="1"/>
    </row>
    <row r="23" spans="1:9" x14ac:dyDescent="0.25">
      <c r="A23" s="9">
        <v>17</v>
      </c>
      <c r="B23" s="11" t="s">
        <v>19</v>
      </c>
      <c r="C23" s="9" t="s">
        <v>1</v>
      </c>
      <c r="D23" s="12">
        <v>44074</v>
      </c>
      <c r="E23" s="10">
        <v>1906.8</v>
      </c>
      <c r="F23" s="13">
        <v>506.8</v>
      </c>
      <c r="G23" s="13"/>
      <c r="H23" s="10">
        <f t="shared" si="0"/>
        <v>1400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30243.570000000003</v>
      </c>
      <c r="F24" s="13">
        <f>SUM(F5:F23)</f>
        <v>9023.56</v>
      </c>
      <c r="G24" s="13"/>
      <c r="H24" s="15">
        <f>SUM(H5:H23)</f>
        <v>21220.010000000002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F5" sqref="F5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44086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43976</v>
      </c>
      <c r="E5" s="10">
        <v>910</v>
      </c>
      <c r="F5" s="13">
        <v>500</v>
      </c>
      <c r="G5" s="13"/>
      <c r="H5" s="10">
        <f>E5-F5-G5</f>
        <v>410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44011</v>
      </c>
      <c r="E6" s="10">
        <v>2059.38</v>
      </c>
      <c r="F6" s="13"/>
      <c r="G6" s="13"/>
      <c r="H6" s="10">
        <f t="shared" ref="H6:H23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44018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44025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44032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44039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44067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44074</v>
      </c>
      <c r="E12" s="10">
        <v>600</v>
      </c>
      <c r="F12" s="13"/>
      <c r="G12" s="13"/>
      <c r="H12" s="10">
        <f t="shared" si="0"/>
        <v>600</v>
      </c>
      <c r="I12" s="1"/>
    </row>
    <row r="13" spans="1:9" ht="14.25" customHeight="1" x14ac:dyDescent="0.25">
      <c r="A13" s="9">
        <v>9</v>
      </c>
      <c r="B13" s="11" t="s">
        <v>15</v>
      </c>
      <c r="C13" s="9" t="s">
        <v>16</v>
      </c>
      <c r="D13" s="12">
        <v>44081</v>
      </c>
      <c r="E13" s="10">
        <v>600</v>
      </c>
      <c r="F13" s="13"/>
      <c r="G13" s="13"/>
      <c r="H13" s="10">
        <f t="shared" si="0"/>
        <v>600</v>
      </c>
      <c r="I13" s="1"/>
    </row>
    <row r="14" spans="1:9" ht="14.25" customHeight="1" x14ac:dyDescent="0.25">
      <c r="A14" s="9">
        <v>10</v>
      </c>
      <c r="B14" s="11" t="s">
        <v>15</v>
      </c>
      <c r="C14" s="9" t="s">
        <v>16</v>
      </c>
      <c r="D14" s="12">
        <v>44088</v>
      </c>
      <c r="E14" s="10">
        <v>600</v>
      </c>
      <c r="F14" s="13"/>
      <c r="G14" s="13"/>
      <c r="H14" s="10">
        <f t="shared" si="0"/>
        <v>600</v>
      </c>
      <c r="I14" s="1"/>
    </row>
    <row r="15" spans="1:9" ht="14.25" customHeight="1" x14ac:dyDescent="0.25">
      <c r="A15" s="21"/>
      <c r="B15" s="22" t="s">
        <v>15</v>
      </c>
      <c r="C15" s="21" t="s">
        <v>16</v>
      </c>
      <c r="D15" s="23">
        <v>44095</v>
      </c>
      <c r="E15" s="24">
        <v>600</v>
      </c>
      <c r="F15" s="25"/>
      <c r="G15" s="25"/>
      <c r="H15" s="24">
        <f t="shared" si="0"/>
        <v>600</v>
      </c>
      <c r="I15" s="1"/>
    </row>
    <row r="16" spans="1:9" x14ac:dyDescent="0.25">
      <c r="A16" s="9">
        <v>11</v>
      </c>
      <c r="B16" s="11" t="s">
        <v>18</v>
      </c>
      <c r="C16" s="9" t="s">
        <v>1</v>
      </c>
      <c r="D16" s="12">
        <v>43687</v>
      </c>
      <c r="E16" s="10">
        <v>277</v>
      </c>
      <c r="F16" s="13"/>
      <c r="G16" s="13"/>
      <c r="H16" s="10">
        <f t="shared" si="0"/>
        <v>277</v>
      </c>
      <c r="I16" s="1"/>
    </row>
    <row r="17" spans="1:9" x14ac:dyDescent="0.25">
      <c r="A17" s="9">
        <v>12</v>
      </c>
      <c r="B17" s="11" t="s">
        <v>34</v>
      </c>
      <c r="C17" s="9" t="s">
        <v>1</v>
      </c>
      <c r="D17" s="12">
        <v>43929</v>
      </c>
      <c r="E17" s="10">
        <v>1392.61</v>
      </c>
      <c r="F17" s="13"/>
      <c r="G17" s="13"/>
      <c r="H17" s="10">
        <f t="shared" si="0"/>
        <v>1392.61</v>
      </c>
      <c r="I17" s="1"/>
    </row>
    <row r="18" spans="1:9" x14ac:dyDescent="0.25">
      <c r="A18" s="9">
        <v>13</v>
      </c>
      <c r="B18" s="11" t="s">
        <v>34</v>
      </c>
      <c r="C18" s="9" t="s">
        <v>1</v>
      </c>
      <c r="D18" s="12">
        <v>43951</v>
      </c>
      <c r="E18" s="10">
        <v>1853.5</v>
      </c>
      <c r="F18" s="13"/>
      <c r="G18" s="13"/>
      <c r="H18" s="10">
        <f t="shared" si="0"/>
        <v>1853.5</v>
      </c>
      <c r="I18" s="1"/>
    </row>
    <row r="19" spans="1:9" ht="14.25" customHeight="1" x14ac:dyDescent="0.25">
      <c r="A19" s="9">
        <v>14</v>
      </c>
      <c r="B19" s="11" t="s">
        <v>41</v>
      </c>
      <c r="C19" s="9" t="s">
        <v>1</v>
      </c>
      <c r="D19" s="12">
        <v>44090</v>
      </c>
      <c r="E19" s="10">
        <v>1674</v>
      </c>
      <c r="F19" s="13">
        <v>1674</v>
      </c>
      <c r="G19" s="13"/>
      <c r="H19" s="10">
        <f t="shared" si="0"/>
        <v>0</v>
      </c>
      <c r="I19" s="1"/>
    </row>
    <row r="20" spans="1:9" ht="14.25" customHeight="1" x14ac:dyDescent="0.25">
      <c r="A20" s="21"/>
      <c r="B20" s="22" t="s">
        <v>41</v>
      </c>
      <c r="C20" s="21" t="s">
        <v>1</v>
      </c>
      <c r="D20" s="23">
        <v>44097</v>
      </c>
      <c r="E20" s="24">
        <v>1674</v>
      </c>
      <c r="F20" s="25"/>
      <c r="G20" s="25"/>
      <c r="H20" s="24">
        <f t="shared" si="0"/>
        <v>1674</v>
      </c>
      <c r="I20" s="1"/>
    </row>
    <row r="21" spans="1:9" x14ac:dyDescent="0.25">
      <c r="A21" s="9">
        <v>15</v>
      </c>
      <c r="B21" s="11" t="s">
        <v>20</v>
      </c>
      <c r="C21" s="9" t="s">
        <v>16</v>
      </c>
      <c r="D21" s="12">
        <v>44071</v>
      </c>
      <c r="E21" s="10">
        <v>1016</v>
      </c>
      <c r="F21" s="13"/>
      <c r="G21" s="13"/>
      <c r="H21" s="10">
        <f t="shared" si="0"/>
        <v>1016</v>
      </c>
      <c r="I21" s="1"/>
    </row>
    <row r="22" spans="1:9" x14ac:dyDescent="0.25">
      <c r="A22" s="9">
        <v>16</v>
      </c>
      <c r="B22" s="11" t="s">
        <v>19</v>
      </c>
      <c r="C22" s="9" t="s">
        <v>1</v>
      </c>
      <c r="D22" s="12">
        <v>44074</v>
      </c>
      <c r="E22" s="10">
        <v>1400</v>
      </c>
      <c r="F22" s="13">
        <v>400</v>
      </c>
      <c r="G22" s="13"/>
      <c r="H22" s="10">
        <f t="shared" si="0"/>
        <v>1000</v>
      </c>
      <c r="I22" s="1"/>
    </row>
    <row r="23" spans="1:9" x14ac:dyDescent="0.25">
      <c r="A23" s="21"/>
      <c r="B23" s="22" t="s">
        <v>19</v>
      </c>
      <c r="C23" s="21" t="s">
        <v>1</v>
      </c>
      <c r="D23" s="23">
        <v>44095</v>
      </c>
      <c r="E23" s="24">
        <v>903.3</v>
      </c>
      <c r="F23" s="25"/>
      <c r="G23" s="25"/>
      <c r="H23" s="24">
        <f t="shared" si="0"/>
        <v>903.3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24397.31</v>
      </c>
      <c r="F24" s="13">
        <f>SUM(F5:F23)</f>
        <v>2574</v>
      </c>
      <c r="G24" s="13"/>
      <c r="H24" s="15">
        <f>SUM(H5:H23)</f>
        <v>21823.31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5" workbookViewId="0">
      <selection activeCell="E19" sqref="E19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44093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43976</v>
      </c>
      <c r="E5" s="10">
        <v>410</v>
      </c>
      <c r="F5" s="13">
        <v>410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44011</v>
      </c>
      <c r="E6" s="10">
        <v>2059.38</v>
      </c>
      <c r="F6" s="13">
        <v>690</v>
      </c>
      <c r="G6" s="13"/>
      <c r="H6" s="10">
        <f t="shared" ref="H6:H27" si="0">E6-F6-G6</f>
        <v>1369.38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44018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44025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44032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17</v>
      </c>
      <c r="C10" s="9" t="s">
        <v>16</v>
      </c>
      <c r="D10" s="12">
        <v>44039</v>
      </c>
      <c r="E10" s="10">
        <v>2059.38</v>
      </c>
      <c r="F10" s="13"/>
      <c r="G10" s="13"/>
      <c r="H10" s="10">
        <f t="shared" si="0"/>
        <v>2059.38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44067</v>
      </c>
      <c r="E11" s="10">
        <v>600</v>
      </c>
      <c r="F11" s="13">
        <v>600</v>
      </c>
      <c r="G11" s="13"/>
      <c r="H11" s="10">
        <f t="shared" si="0"/>
        <v>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44074</v>
      </c>
      <c r="E12" s="10">
        <v>600</v>
      </c>
      <c r="F12" s="13"/>
      <c r="G12" s="13"/>
      <c r="H12" s="10">
        <f t="shared" si="0"/>
        <v>600</v>
      </c>
      <c r="I12" s="1"/>
    </row>
    <row r="13" spans="1:9" ht="14.25" customHeight="1" x14ac:dyDescent="0.25">
      <c r="A13" s="9">
        <v>9</v>
      </c>
      <c r="B13" s="11" t="s">
        <v>15</v>
      </c>
      <c r="C13" s="9" t="s">
        <v>16</v>
      </c>
      <c r="D13" s="12">
        <v>44081</v>
      </c>
      <c r="E13" s="10">
        <v>600</v>
      </c>
      <c r="F13" s="13"/>
      <c r="G13" s="13"/>
      <c r="H13" s="10">
        <f t="shared" si="0"/>
        <v>600</v>
      </c>
      <c r="I13" s="1"/>
    </row>
    <row r="14" spans="1:9" ht="14.25" customHeight="1" x14ac:dyDescent="0.25">
      <c r="A14" s="9">
        <v>10</v>
      </c>
      <c r="B14" s="11" t="s">
        <v>15</v>
      </c>
      <c r="C14" s="9" t="s">
        <v>16</v>
      </c>
      <c r="D14" s="12">
        <v>44088</v>
      </c>
      <c r="E14" s="10">
        <v>600</v>
      </c>
      <c r="F14" s="13"/>
      <c r="G14" s="13"/>
      <c r="H14" s="10">
        <f t="shared" si="0"/>
        <v>600</v>
      </c>
      <c r="I14" s="1"/>
    </row>
    <row r="15" spans="1:9" ht="14.25" customHeight="1" x14ac:dyDescent="0.25">
      <c r="A15" s="9">
        <v>11</v>
      </c>
      <c r="B15" s="11" t="s">
        <v>15</v>
      </c>
      <c r="C15" s="9" t="s">
        <v>16</v>
      </c>
      <c r="D15" s="12">
        <v>44095</v>
      </c>
      <c r="E15" s="10">
        <v>600</v>
      </c>
      <c r="F15" s="13"/>
      <c r="G15" s="13"/>
      <c r="H15" s="10">
        <f t="shared" si="0"/>
        <v>600</v>
      </c>
      <c r="I15" s="1"/>
    </row>
    <row r="16" spans="1:9" ht="14.25" customHeight="1" x14ac:dyDescent="0.25">
      <c r="A16" s="21"/>
      <c r="B16" s="22" t="s">
        <v>15</v>
      </c>
      <c r="C16" s="21" t="s">
        <v>16</v>
      </c>
      <c r="D16" s="23">
        <v>44102</v>
      </c>
      <c r="E16" s="24">
        <v>600</v>
      </c>
      <c r="F16" s="25"/>
      <c r="G16" s="25"/>
      <c r="H16" s="24">
        <f t="shared" si="0"/>
        <v>600</v>
      </c>
      <c r="I16" s="1"/>
    </row>
    <row r="17" spans="1:9" ht="14.25" customHeight="1" x14ac:dyDescent="0.25">
      <c r="A17" s="21"/>
      <c r="B17" s="22" t="s">
        <v>15</v>
      </c>
      <c r="C17" s="21" t="s">
        <v>16</v>
      </c>
      <c r="D17" s="23">
        <v>44102</v>
      </c>
      <c r="E17" s="24">
        <v>600</v>
      </c>
      <c r="F17" s="25"/>
      <c r="G17" s="25"/>
      <c r="H17" s="24">
        <f t="shared" si="0"/>
        <v>600</v>
      </c>
      <c r="I17" s="1"/>
    </row>
    <row r="18" spans="1:9" x14ac:dyDescent="0.25">
      <c r="A18" s="9">
        <v>12</v>
      </c>
      <c r="B18" s="11" t="s">
        <v>18</v>
      </c>
      <c r="C18" s="9" t="s">
        <v>1</v>
      </c>
      <c r="D18" s="12">
        <v>43687</v>
      </c>
      <c r="E18" s="10">
        <v>277</v>
      </c>
      <c r="F18" s="13"/>
      <c r="G18" s="13"/>
      <c r="H18" s="10">
        <f t="shared" si="0"/>
        <v>277</v>
      </c>
      <c r="I18" s="1"/>
    </row>
    <row r="19" spans="1:9" x14ac:dyDescent="0.25">
      <c r="A19" s="9">
        <v>13</v>
      </c>
      <c r="B19" s="11" t="s">
        <v>34</v>
      </c>
      <c r="C19" s="9" t="s">
        <v>1</v>
      </c>
      <c r="D19" s="12">
        <v>43929</v>
      </c>
      <c r="E19" s="10">
        <v>1392.61</v>
      </c>
      <c r="F19" s="13"/>
      <c r="G19" s="13"/>
      <c r="H19" s="10">
        <f t="shared" si="0"/>
        <v>1392.61</v>
      </c>
      <c r="I19" s="1"/>
    </row>
    <row r="20" spans="1:9" x14ac:dyDescent="0.25">
      <c r="A20" s="9">
        <v>14</v>
      </c>
      <c r="B20" s="11" t="s">
        <v>34</v>
      </c>
      <c r="C20" s="9" t="s">
        <v>1</v>
      </c>
      <c r="D20" s="12">
        <v>43951</v>
      </c>
      <c r="E20" s="10">
        <v>1853.5</v>
      </c>
      <c r="F20" s="13"/>
      <c r="G20" s="13"/>
      <c r="H20" s="10">
        <f t="shared" si="0"/>
        <v>1853.5</v>
      </c>
      <c r="I20" s="1"/>
    </row>
    <row r="21" spans="1:9" ht="14.25" customHeight="1" x14ac:dyDescent="0.25">
      <c r="A21" s="9">
        <v>15</v>
      </c>
      <c r="B21" s="11" t="s">
        <v>41</v>
      </c>
      <c r="C21" s="9" t="s">
        <v>1</v>
      </c>
      <c r="D21" s="12">
        <v>44097</v>
      </c>
      <c r="E21" s="10">
        <v>1674</v>
      </c>
      <c r="F21" s="13"/>
      <c r="G21" s="13"/>
      <c r="H21" s="10">
        <f t="shared" si="0"/>
        <v>1674</v>
      </c>
      <c r="I21" s="1"/>
    </row>
    <row r="22" spans="1:9" ht="14.25" customHeight="1" x14ac:dyDescent="0.25">
      <c r="A22" s="21"/>
      <c r="B22" s="22" t="s">
        <v>41</v>
      </c>
      <c r="C22" s="21" t="s">
        <v>1</v>
      </c>
      <c r="D22" s="23">
        <v>44104</v>
      </c>
      <c r="E22" s="24">
        <v>1674</v>
      </c>
      <c r="F22" s="25"/>
      <c r="G22" s="25"/>
      <c r="H22" s="24">
        <f t="shared" si="0"/>
        <v>1674</v>
      </c>
      <c r="I22" s="1"/>
    </row>
    <row r="23" spans="1:9" x14ac:dyDescent="0.25">
      <c r="A23" s="9">
        <v>16</v>
      </c>
      <c r="B23" s="11" t="s">
        <v>20</v>
      </c>
      <c r="C23" s="9" t="s">
        <v>16</v>
      </c>
      <c r="D23" s="12">
        <v>44071</v>
      </c>
      <c r="E23" s="10">
        <v>1016</v>
      </c>
      <c r="F23" s="13">
        <v>1016</v>
      </c>
      <c r="G23" s="13"/>
      <c r="H23" s="10">
        <f t="shared" si="0"/>
        <v>0</v>
      </c>
      <c r="I23" s="1"/>
    </row>
    <row r="24" spans="1:9" x14ac:dyDescent="0.25">
      <c r="A24" s="9">
        <v>17</v>
      </c>
      <c r="B24" s="11" t="s">
        <v>19</v>
      </c>
      <c r="C24" s="9" t="s">
        <v>1</v>
      </c>
      <c r="D24" s="12">
        <v>44074</v>
      </c>
      <c r="E24" s="10">
        <v>1000</v>
      </c>
      <c r="F24" s="13">
        <v>500</v>
      </c>
      <c r="G24" s="13"/>
      <c r="H24" s="10">
        <f t="shared" si="0"/>
        <v>500</v>
      </c>
      <c r="I24" s="1"/>
    </row>
    <row r="25" spans="1:9" x14ac:dyDescent="0.25">
      <c r="A25" s="9">
        <v>18</v>
      </c>
      <c r="B25" s="11" t="s">
        <v>19</v>
      </c>
      <c r="C25" s="9" t="s">
        <v>1</v>
      </c>
      <c r="D25" s="12">
        <v>44095</v>
      </c>
      <c r="E25" s="10">
        <v>903.3</v>
      </c>
      <c r="F25" s="13"/>
      <c r="G25" s="13"/>
      <c r="H25" s="10">
        <f t="shared" si="0"/>
        <v>903.3</v>
      </c>
      <c r="I25" s="1"/>
    </row>
    <row r="26" spans="1:9" x14ac:dyDescent="0.25">
      <c r="A26" s="9">
        <v>19</v>
      </c>
      <c r="B26" s="11" t="s">
        <v>44</v>
      </c>
      <c r="C26" s="9" t="s">
        <v>16</v>
      </c>
      <c r="D26" s="12">
        <v>44095</v>
      </c>
      <c r="E26" s="10">
        <v>3000</v>
      </c>
      <c r="F26" s="13">
        <v>3000</v>
      </c>
      <c r="G26" s="13"/>
      <c r="H26" s="10">
        <f t="shared" si="0"/>
        <v>0</v>
      </c>
      <c r="I26" s="1"/>
    </row>
    <row r="27" spans="1:9" x14ac:dyDescent="0.25">
      <c r="A27" s="9">
        <v>20</v>
      </c>
      <c r="B27" s="11" t="s">
        <v>44</v>
      </c>
      <c r="C27" s="9" t="s">
        <v>16</v>
      </c>
      <c r="D27" s="12">
        <v>44102</v>
      </c>
      <c r="E27" s="10">
        <v>3000</v>
      </c>
      <c r="F27" s="13"/>
      <c r="G27" s="13"/>
      <c r="H27" s="10">
        <f t="shared" si="0"/>
        <v>3000</v>
      </c>
      <c r="I27" s="1"/>
    </row>
    <row r="28" spans="1:9" x14ac:dyDescent="0.25">
      <c r="A28" s="9"/>
      <c r="B28" s="14"/>
      <c r="C28" s="9"/>
      <c r="D28" s="14" t="s">
        <v>24</v>
      </c>
      <c r="E28" s="15">
        <f>SUM(E5:E27)</f>
        <v>30697.31</v>
      </c>
      <c r="F28" s="13">
        <f>SUM(F5:F27)</f>
        <v>6216</v>
      </c>
      <c r="G28" s="13"/>
      <c r="H28" s="15">
        <f>SUM(H5:H27)</f>
        <v>24481.31</v>
      </c>
      <c r="I28" s="1"/>
    </row>
    <row r="29" spans="1:9" x14ac:dyDescent="0.25">
      <c r="A29" s="16"/>
      <c r="B29" s="17"/>
      <c r="C29" s="16"/>
      <c r="D29" s="17"/>
      <c r="E29" s="18"/>
      <c r="F29" s="19"/>
      <c r="G29" s="19"/>
      <c r="H29" s="18"/>
      <c r="I29" s="1"/>
    </row>
    <row r="30" spans="1:9" x14ac:dyDescent="0.25">
      <c r="A30" s="1"/>
      <c r="B30" s="1" t="s">
        <v>25</v>
      </c>
      <c r="C30" s="1"/>
      <c r="D30" s="1"/>
      <c r="E30" s="1" t="s">
        <v>26</v>
      </c>
      <c r="F30" s="5"/>
      <c r="G30" s="5"/>
      <c r="H30" s="1"/>
      <c r="I30" s="1"/>
    </row>
    <row r="31" spans="1:9" x14ac:dyDescent="0.25">
      <c r="A31" s="1"/>
      <c r="B31" s="1" t="s">
        <v>27</v>
      </c>
      <c r="C31" s="1"/>
      <c r="D31" s="1"/>
      <c r="E31" s="1" t="s">
        <v>13</v>
      </c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5"/>
      <c r="G32" s="5"/>
      <c r="H32" s="1"/>
      <c r="I32" s="1"/>
    </row>
    <row r="33" spans="1:9" x14ac:dyDescent="0.25">
      <c r="A33" s="1"/>
      <c r="B33" s="1"/>
      <c r="C33" s="1"/>
      <c r="D33" s="1"/>
      <c r="E33" s="1"/>
      <c r="F33" s="5"/>
      <c r="G33" s="5"/>
      <c r="H33" s="1"/>
      <c r="I33" s="1"/>
    </row>
    <row r="34" spans="1:9" x14ac:dyDescent="0.25">
      <c r="A34" s="1"/>
      <c r="B34" s="1"/>
      <c r="C34" s="1"/>
      <c r="D34" s="1"/>
      <c r="E34" s="1"/>
      <c r="F34" s="20"/>
      <c r="G34" s="20"/>
      <c r="H34" s="1"/>
      <c r="I34" s="1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5" workbookViewId="0">
      <selection activeCell="A5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44100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44011</v>
      </c>
      <c r="E5" s="10">
        <v>1369.38</v>
      </c>
      <c r="F5" s="13">
        <v>750</v>
      </c>
      <c r="G5" s="13"/>
      <c r="H5" s="10">
        <f>E5-F5-G5</f>
        <v>619.38000000000011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44018</v>
      </c>
      <c r="E6" s="10">
        <v>2059.38</v>
      </c>
      <c r="F6" s="13"/>
      <c r="G6" s="13"/>
      <c r="H6" s="10">
        <f t="shared" ref="H6:H25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44025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44032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44039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44074</v>
      </c>
      <c r="E10" s="10">
        <v>600</v>
      </c>
      <c r="F10" s="13">
        <v>600</v>
      </c>
      <c r="G10" s="13"/>
      <c r="H10" s="10">
        <f t="shared" si="0"/>
        <v>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44081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44088</v>
      </c>
      <c r="E12" s="10">
        <v>600</v>
      </c>
      <c r="F12" s="13"/>
      <c r="G12" s="13"/>
      <c r="H12" s="10">
        <f t="shared" si="0"/>
        <v>600</v>
      </c>
      <c r="I12" s="1"/>
    </row>
    <row r="13" spans="1:9" ht="14.25" customHeight="1" x14ac:dyDescent="0.25">
      <c r="A13" s="9">
        <v>9</v>
      </c>
      <c r="B13" s="11" t="s">
        <v>15</v>
      </c>
      <c r="C13" s="9" t="s">
        <v>16</v>
      </c>
      <c r="D13" s="12">
        <v>44095</v>
      </c>
      <c r="E13" s="10">
        <v>600</v>
      </c>
      <c r="F13" s="13"/>
      <c r="G13" s="13"/>
      <c r="H13" s="10">
        <f t="shared" si="0"/>
        <v>600</v>
      </c>
      <c r="I13" s="1"/>
    </row>
    <row r="14" spans="1:9" ht="14.25" customHeight="1" x14ac:dyDescent="0.25">
      <c r="A14" s="9">
        <v>10</v>
      </c>
      <c r="B14" s="11" t="s">
        <v>15</v>
      </c>
      <c r="C14" s="9" t="s">
        <v>16</v>
      </c>
      <c r="D14" s="12">
        <v>44102</v>
      </c>
      <c r="E14" s="10">
        <v>600</v>
      </c>
      <c r="F14" s="13"/>
      <c r="G14" s="13"/>
      <c r="H14" s="10">
        <f t="shared" si="0"/>
        <v>600</v>
      </c>
      <c r="I14" s="1"/>
    </row>
    <row r="15" spans="1:9" ht="14.25" customHeight="1" x14ac:dyDescent="0.25">
      <c r="A15" s="9">
        <v>11</v>
      </c>
      <c r="B15" s="11" t="s">
        <v>15</v>
      </c>
      <c r="C15" s="9" t="s">
        <v>16</v>
      </c>
      <c r="D15" s="12">
        <v>44102</v>
      </c>
      <c r="E15" s="10">
        <v>600</v>
      </c>
      <c r="F15" s="13"/>
      <c r="G15" s="13"/>
      <c r="H15" s="10">
        <f t="shared" si="0"/>
        <v>600</v>
      </c>
      <c r="I15" s="1"/>
    </row>
    <row r="16" spans="1:9" x14ac:dyDescent="0.25">
      <c r="A16" s="9">
        <v>12</v>
      </c>
      <c r="B16" s="11" t="s">
        <v>18</v>
      </c>
      <c r="C16" s="9" t="s">
        <v>1</v>
      </c>
      <c r="D16" s="12">
        <v>43687</v>
      </c>
      <c r="E16" s="10">
        <v>277</v>
      </c>
      <c r="F16" s="13">
        <v>277</v>
      </c>
      <c r="G16" s="13"/>
      <c r="H16" s="10">
        <f t="shared" si="0"/>
        <v>0</v>
      </c>
      <c r="I16" s="1"/>
    </row>
    <row r="17" spans="1:9" x14ac:dyDescent="0.25">
      <c r="A17" s="9">
        <v>13</v>
      </c>
      <c r="B17" s="11" t="s">
        <v>34</v>
      </c>
      <c r="C17" s="9" t="s">
        <v>1</v>
      </c>
      <c r="D17" s="12">
        <v>43929</v>
      </c>
      <c r="E17" s="10">
        <v>1392.61</v>
      </c>
      <c r="F17" s="13"/>
      <c r="G17" s="13"/>
      <c r="H17" s="10">
        <f t="shared" si="0"/>
        <v>1392.61</v>
      </c>
      <c r="I17" s="1"/>
    </row>
    <row r="18" spans="1:9" x14ac:dyDescent="0.25">
      <c r="A18" s="9">
        <v>14</v>
      </c>
      <c r="B18" s="11" t="s">
        <v>34</v>
      </c>
      <c r="C18" s="9" t="s">
        <v>1</v>
      </c>
      <c r="D18" s="12">
        <v>43951</v>
      </c>
      <c r="E18" s="10">
        <v>1853.5</v>
      </c>
      <c r="F18" s="13"/>
      <c r="G18" s="13"/>
      <c r="H18" s="10">
        <f t="shared" si="0"/>
        <v>1853.5</v>
      </c>
      <c r="I18" s="1"/>
    </row>
    <row r="19" spans="1:9" ht="14.25" customHeight="1" x14ac:dyDescent="0.25">
      <c r="A19" s="9">
        <v>15</v>
      </c>
      <c r="B19" s="11" t="s">
        <v>41</v>
      </c>
      <c r="C19" s="9" t="s">
        <v>1</v>
      </c>
      <c r="D19" s="12">
        <v>44097</v>
      </c>
      <c r="E19" s="10">
        <v>1674</v>
      </c>
      <c r="F19" s="13">
        <v>1674</v>
      </c>
      <c r="G19" s="13"/>
      <c r="H19" s="10">
        <f t="shared" si="0"/>
        <v>0</v>
      </c>
      <c r="I19" s="1"/>
    </row>
    <row r="20" spans="1:9" ht="14.25" customHeight="1" x14ac:dyDescent="0.25">
      <c r="A20" s="9">
        <v>16</v>
      </c>
      <c r="B20" s="11" t="s">
        <v>41</v>
      </c>
      <c r="C20" s="9" t="s">
        <v>1</v>
      </c>
      <c r="D20" s="12">
        <v>44104</v>
      </c>
      <c r="E20" s="10">
        <v>1674</v>
      </c>
      <c r="F20" s="13"/>
      <c r="G20" s="13"/>
      <c r="H20" s="10">
        <f t="shared" si="0"/>
        <v>1674</v>
      </c>
      <c r="I20" s="1"/>
    </row>
    <row r="21" spans="1:9" ht="14.25" customHeight="1" x14ac:dyDescent="0.25">
      <c r="A21" s="21"/>
      <c r="B21" s="22" t="s">
        <v>41</v>
      </c>
      <c r="C21" s="21" t="s">
        <v>1</v>
      </c>
      <c r="D21" s="23">
        <v>44111</v>
      </c>
      <c r="E21" s="24">
        <v>1674</v>
      </c>
      <c r="F21" s="25"/>
      <c r="G21" s="25"/>
      <c r="H21" s="24">
        <f t="shared" si="0"/>
        <v>1674</v>
      </c>
      <c r="I21" s="1"/>
    </row>
    <row r="22" spans="1:9" x14ac:dyDescent="0.25">
      <c r="A22" s="9">
        <v>17</v>
      </c>
      <c r="B22" s="11" t="s">
        <v>19</v>
      </c>
      <c r="C22" s="9" t="s">
        <v>1</v>
      </c>
      <c r="D22" s="12">
        <v>44074</v>
      </c>
      <c r="E22" s="10">
        <v>500</v>
      </c>
      <c r="F22" s="13">
        <v>500</v>
      </c>
      <c r="G22" s="13"/>
      <c r="H22" s="10">
        <f t="shared" si="0"/>
        <v>0</v>
      </c>
      <c r="I22" s="1"/>
    </row>
    <row r="23" spans="1:9" x14ac:dyDescent="0.25">
      <c r="A23" s="9">
        <v>18</v>
      </c>
      <c r="B23" s="11" t="s">
        <v>19</v>
      </c>
      <c r="C23" s="9" t="s">
        <v>1</v>
      </c>
      <c r="D23" s="12">
        <v>44095</v>
      </c>
      <c r="E23" s="10">
        <v>903.3</v>
      </c>
      <c r="F23" s="13"/>
      <c r="G23" s="13"/>
      <c r="H23" s="10">
        <f t="shared" si="0"/>
        <v>903.3</v>
      </c>
      <c r="I23" s="1"/>
    </row>
    <row r="24" spans="1:9" x14ac:dyDescent="0.25">
      <c r="A24" s="9">
        <v>19</v>
      </c>
      <c r="B24" s="11" t="s">
        <v>44</v>
      </c>
      <c r="C24" s="9" t="s">
        <v>16</v>
      </c>
      <c r="D24" s="12">
        <v>44102</v>
      </c>
      <c r="E24" s="10">
        <v>3000</v>
      </c>
      <c r="F24" s="13">
        <v>3000</v>
      </c>
      <c r="G24" s="13"/>
      <c r="H24" s="10">
        <f t="shared" si="0"/>
        <v>0</v>
      </c>
      <c r="I24" s="1"/>
    </row>
    <row r="25" spans="1:9" x14ac:dyDescent="0.25">
      <c r="A25" s="21"/>
      <c r="B25" s="22" t="s">
        <v>44</v>
      </c>
      <c r="C25" s="21" t="s">
        <v>16</v>
      </c>
      <c r="D25" s="23">
        <v>44109</v>
      </c>
      <c r="E25" s="24">
        <v>3000</v>
      </c>
      <c r="F25" s="25"/>
      <c r="G25" s="25"/>
      <c r="H25" s="24">
        <f t="shared" si="0"/>
        <v>3000</v>
      </c>
      <c r="I25" s="1"/>
    </row>
    <row r="26" spans="1:9" x14ac:dyDescent="0.25">
      <c r="A26" s="9"/>
      <c r="B26" s="14"/>
      <c r="C26" s="9"/>
      <c r="D26" s="14" t="s">
        <v>24</v>
      </c>
      <c r="E26" s="15">
        <f>SUM(E5:E25)</f>
        <v>29155.31</v>
      </c>
      <c r="F26" s="13">
        <f>SUM(F5:F25)</f>
        <v>6801</v>
      </c>
      <c r="G26" s="13"/>
      <c r="H26" s="15">
        <f>SUM(H5:H25)</f>
        <v>22354.31</v>
      </c>
      <c r="I26" s="1"/>
    </row>
    <row r="27" spans="1:9" x14ac:dyDescent="0.25">
      <c r="A27" s="16"/>
      <c r="B27" s="17"/>
      <c r="C27" s="16"/>
      <c r="D27" s="17"/>
      <c r="E27" s="18"/>
      <c r="F27" s="19"/>
      <c r="G27" s="19"/>
      <c r="H27" s="18"/>
      <c r="I27" s="1"/>
    </row>
    <row r="28" spans="1:9" x14ac:dyDescent="0.25">
      <c r="A28" s="1"/>
      <c r="B28" s="1" t="s">
        <v>25</v>
      </c>
      <c r="C28" s="1"/>
      <c r="D28" s="1"/>
      <c r="E28" s="1" t="s">
        <v>26</v>
      </c>
      <c r="F28" s="5"/>
      <c r="G28" s="5"/>
      <c r="H28" s="1"/>
      <c r="I28" s="1"/>
    </row>
    <row r="29" spans="1:9" x14ac:dyDescent="0.25">
      <c r="A29" s="1"/>
      <c r="B29" s="1" t="s">
        <v>27</v>
      </c>
      <c r="C29" s="1"/>
      <c r="D29" s="1"/>
      <c r="E29" s="1" t="s">
        <v>13</v>
      </c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5"/>
      <c r="G30" s="5"/>
      <c r="H30" s="1"/>
      <c r="I30" s="1"/>
    </row>
    <row r="31" spans="1:9" x14ac:dyDescent="0.25">
      <c r="A31" s="1"/>
      <c r="B31" s="1"/>
      <c r="C31" s="1"/>
      <c r="D31" s="1"/>
      <c r="E31" s="1"/>
      <c r="F31" s="5"/>
      <c r="G31" s="5"/>
      <c r="H31" s="1"/>
      <c r="I31" s="1"/>
    </row>
    <row r="32" spans="1:9" x14ac:dyDescent="0.25">
      <c r="A32" s="1"/>
      <c r="B32" s="1"/>
      <c r="C32" s="1"/>
      <c r="D32" s="1"/>
      <c r="E32" s="1"/>
      <c r="F32" s="20"/>
      <c r="G32" s="20"/>
      <c r="H32" s="1"/>
      <c r="I32" s="1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44107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44011</v>
      </c>
      <c r="E5" s="10">
        <v>619.38000000000011</v>
      </c>
      <c r="F5" s="13">
        <v>619.38</v>
      </c>
      <c r="G5" s="13"/>
      <c r="H5" s="10">
        <f>E5-F5-G5</f>
        <v>1.1368683772161603E-13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44018</v>
      </c>
      <c r="E6" s="10">
        <v>2059.38</v>
      </c>
      <c r="F6" s="13"/>
      <c r="G6" s="13"/>
      <c r="H6" s="10">
        <f t="shared" ref="H6:H23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44025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44032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17</v>
      </c>
      <c r="C9" s="9" t="s">
        <v>16</v>
      </c>
      <c r="D9" s="12">
        <v>44039</v>
      </c>
      <c r="E9" s="10">
        <v>2059.38</v>
      </c>
      <c r="F9" s="13"/>
      <c r="G9" s="13"/>
      <c r="H9" s="10">
        <f t="shared" si="0"/>
        <v>2059.38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44067</v>
      </c>
      <c r="E10" s="10">
        <v>600</v>
      </c>
      <c r="F10" s="13">
        <v>600</v>
      </c>
      <c r="G10" s="13"/>
      <c r="H10" s="10">
        <f t="shared" si="0"/>
        <v>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44088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44095</v>
      </c>
      <c r="E12" s="10">
        <v>600</v>
      </c>
      <c r="F12" s="13"/>
      <c r="G12" s="13"/>
      <c r="H12" s="10">
        <f t="shared" si="0"/>
        <v>600</v>
      </c>
      <c r="I12" s="1"/>
    </row>
    <row r="13" spans="1:9" ht="14.25" customHeight="1" x14ac:dyDescent="0.25">
      <c r="A13" s="9">
        <v>9</v>
      </c>
      <c r="B13" s="11" t="s">
        <v>15</v>
      </c>
      <c r="C13" s="9" t="s">
        <v>16</v>
      </c>
      <c r="D13" s="12">
        <v>44102</v>
      </c>
      <c r="E13" s="10">
        <v>600</v>
      </c>
      <c r="F13" s="13"/>
      <c r="G13" s="13"/>
      <c r="H13" s="10">
        <f t="shared" si="0"/>
        <v>600</v>
      </c>
      <c r="I13" s="1"/>
    </row>
    <row r="14" spans="1:9" ht="14.25" customHeight="1" x14ac:dyDescent="0.25">
      <c r="A14" s="9">
        <v>10</v>
      </c>
      <c r="B14" s="11" t="s">
        <v>15</v>
      </c>
      <c r="C14" s="9" t="s">
        <v>16</v>
      </c>
      <c r="D14" s="12">
        <v>44102</v>
      </c>
      <c r="E14" s="10">
        <v>600</v>
      </c>
      <c r="F14" s="13"/>
      <c r="G14" s="13"/>
      <c r="H14" s="10">
        <f t="shared" si="0"/>
        <v>600</v>
      </c>
      <c r="I14" s="1"/>
    </row>
    <row r="15" spans="1:9" x14ac:dyDescent="0.25">
      <c r="A15" s="9">
        <v>11</v>
      </c>
      <c r="B15" s="11" t="s">
        <v>34</v>
      </c>
      <c r="C15" s="9" t="s">
        <v>1</v>
      </c>
      <c r="D15" s="12">
        <v>43929</v>
      </c>
      <c r="E15" s="10">
        <v>1392.61</v>
      </c>
      <c r="F15" s="13"/>
      <c r="G15" s="13"/>
      <c r="H15" s="10">
        <f t="shared" si="0"/>
        <v>1392.61</v>
      </c>
      <c r="I15" s="1"/>
    </row>
    <row r="16" spans="1:9" x14ac:dyDescent="0.25">
      <c r="A16" s="9">
        <v>12</v>
      </c>
      <c r="B16" s="11" t="s">
        <v>34</v>
      </c>
      <c r="C16" s="9" t="s">
        <v>1</v>
      </c>
      <c r="D16" s="12">
        <v>43951</v>
      </c>
      <c r="E16" s="10">
        <v>1853.5</v>
      </c>
      <c r="F16" s="13"/>
      <c r="G16" s="13"/>
      <c r="H16" s="10">
        <f t="shared" si="0"/>
        <v>1853.5</v>
      </c>
      <c r="I16" s="1"/>
    </row>
    <row r="17" spans="1:9" ht="14.25" customHeight="1" x14ac:dyDescent="0.25">
      <c r="A17" s="9">
        <v>13</v>
      </c>
      <c r="B17" s="11" t="s">
        <v>41</v>
      </c>
      <c r="C17" s="9" t="s">
        <v>1</v>
      </c>
      <c r="D17" s="12">
        <v>44104</v>
      </c>
      <c r="E17" s="10">
        <v>1674</v>
      </c>
      <c r="F17" s="13">
        <v>1674</v>
      </c>
      <c r="G17" s="13"/>
      <c r="H17" s="10">
        <f t="shared" si="0"/>
        <v>0</v>
      </c>
      <c r="I17" s="1"/>
    </row>
    <row r="18" spans="1:9" ht="14.25" customHeight="1" x14ac:dyDescent="0.25">
      <c r="A18" s="9">
        <v>14</v>
      </c>
      <c r="B18" s="11" t="s">
        <v>41</v>
      </c>
      <c r="C18" s="9" t="s">
        <v>1</v>
      </c>
      <c r="D18" s="12">
        <v>44111</v>
      </c>
      <c r="E18" s="10">
        <v>1674</v>
      </c>
      <c r="F18" s="13"/>
      <c r="G18" s="13"/>
      <c r="H18" s="10">
        <f t="shared" si="0"/>
        <v>1674</v>
      </c>
      <c r="I18" s="1"/>
    </row>
    <row r="19" spans="1:9" ht="14.25" customHeight="1" x14ac:dyDescent="0.25">
      <c r="A19" s="21"/>
      <c r="B19" s="22" t="s">
        <v>41</v>
      </c>
      <c r="C19" s="21" t="s">
        <v>1</v>
      </c>
      <c r="D19" s="23">
        <v>44118</v>
      </c>
      <c r="E19" s="24">
        <v>1674</v>
      </c>
      <c r="F19" s="25"/>
      <c r="G19" s="25"/>
      <c r="H19" s="24">
        <f t="shared" si="0"/>
        <v>1674</v>
      </c>
      <c r="I19" s="1"/>
    </row>
    <row r="20" spans="1:9" x14ac:dyDescent="0.25">
      <c r="A20" s="9">
        <v>15</v>
      </c>
      <c r="B20" s="11" t="s">
        <v>19</v>
      </c>
      <c r="C20" s="9" t="s">
        <v>1</v>
      </c>
      <c r="D20" s="12">
        <v>44095</v>
      </c>
      <c r="E20" s="10">
        <v>903.3</v>
      </c>
      <c r="F20" s="13">
        <v>500</v>
      </c>
      <c r="G20" s="13"/>
      <c r="H20" s="10">
        <f t="shared" si="0"/>
        <v>403.29999999999995</v>
      </c>
      <c r="I20" s="1"/>
    </row>
    <row r="21" spans="1:9" x14ac:dyDescent="0.25">
      <c r="A21" s="21"/>
      <c r="B21" s="22" t="s">
        <v>19</v>
      </c>
      <c r="C21" s="21" t="s">
        <v>1</v>
      </c>
      <c r="D21" s="23">
        <v>44116</v>
      </c>
      <c r="E21" s="24">
        <v>2529</v>
      </c>
      <c r="F21" s="25"/>
      <c r="G21" s="25"/>
      <c r="H21" s="24">
        <f t="shared" si="0"/>
        <v>2529</v>
      </c>
      <c r="I21" s="1"/>
    </row>
    <row r="22" spans="1:9" x14ac:dyDescent="0.25">
      <c r="A22" s="9">
        <v>16</v>
      </c>
      <c r="B22" s="11" t="s">
        <v>44</v>
      </c>
      <c r="C22" s="9" t="s">
        <v>16</v>
      </c>
      <c r="D22" s="12">
        <v>44109</v>
      </c>
      <c r="E22" s="10">
        <v>3000</v>
      </c>
      <c r="F22" s="13">
        <v>3000</v>
      </c>
      <c r="G22" s="13"/>
      <c r="H22" s="10">
        <f t="shared" si="0"/>
        <v>0</v>
      </c>
      <c r="I22" s="1"/>
    </row>
    <row r="23" spans="1:9" x14ac:dyDescent="0.25">
      <c r="A23" s="21"/>
      <c r="B23" s="22" t="s">
        <v>44</v>
      </c>
      <c r="C23" s="21" t="s">
        <v>16</v>
      </c>
      <c r="D23" s="23">
        <v>44116</v>
      </c>
      <c r="E23" s="24">
        <v>4315</v>
      </c>
      <c r="F23" s="25"/>
      <c r="G23" s="25"/>
      <c r="H23" s="24">
        <f t="shared" si="0"/>
        <v>4315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30872.31</v>
      </c>
      <c r="F24" s="13">
        <f>SUM(F5:F23)</f>
        <v>6393.38</v>
      </c>
      <c r="G24" s="13"/>
      <c r="H24" s="15">
        <f>SUM(H5:H23)</f>
        <v>24478.93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44114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2059.38</v>
      </c>
      <c r="F5" s="13">
        <v>500</v>
      </c>
      <c r="G5" s="13"/>
      <c r="H5" s="10">
        <f>E5-F5-G5</f>
        <v>1559.38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/>
      <c r="G6" s="13"/>
      <c r="H6" s="10">
        <f t="shared" ref="H6:H20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44088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44095</v>
      </c>
      <c r="E10" s="10">
        <v>600</v>
      </c>
      <c r="F10" s="13"/>
      <c r="G10" s="13"/>
      <c r="H10" s="10">
        <f t="shared" si="0"/>
        <v>600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44102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9">
        <v>8</v>
      </c>
      <c r="B12" s="11" t="s">
        <v>15</v>
      </c>
      <c r="C12" s="9" t="s">
        <v>16</v>
      </c>
      <c r="D12" s="12">
        <v>44102</v>
      </c>
      <c r="E12" s="10">
        <v>600</v>
      </c>
      <c r="F12" s="13"/>
      <c r="G12" s="13"/>
      <c r="H12" s="10">
        <f t="shared" si="0"/>
        <v>600</v>
      </c>
      <c r="I12" s="1"/>
    </row>
    <row r="13" spans="1:9" x14ac:dyDescent="0.25">
      <c r="A13" s="9">
        <v>9</v>
      </c>
      <c r="B13" s="11" t="s">
        <v>34</v>
      </c>
      <c r="C13" s="9" t="s">
        <v>1</v>
      </c>
      <c r="D13" s="12">
        <v>43929</v>
      </c>
      <c r="E13" s="10">
        <v>1392.61</v>
      </c>
      <c r="F13" s="13"/>
      <c r="G13" s="13"/>
      <c r="H13" s="10">
        <f t="shared" si="0"/>
        <v>1392.61</v>
      </c>
      <c r="I13" s="1"/>
    </row>
    <row r="14" spans="1:9" x14ac:dyDescent="0.25">
      <c r="A14" s="9">
        <v>10</v>
      </c>
      <c r="B14" s="11" t="s">
        <v>34</v>
      </c>
      <c r="C14" s="9" t="s">
        <v>1</v>
      </c>
      <c r="D14" s="12">
        <v>43951</v>
      </c>
      <c r="E14" s="10">
        <v>1853.5</v>
      </c>
      <c r="F14" s="13"/>
      <c r="G14" s="13"/>
      <c r="H14" s="10">
        <f t="shared" si="0"/>
        <v>1853.5</v>
      </c>
      <c r="I14" s="1"/>
    </row>
    <row r="15" spans="1:9" ht="14.25" customHeight="1" x14ac:dyDescent="0.25">
      <c r="A15" s="9">
        <v>11</v>
      </c>
      <c r="B15" s="11" t="s">
        <v>41</v>
      </c>
      <c r="C15" s="9" t="s">
        <v>1</v>
      </c>
      <c r="D15" s="12">
        <v>44111</v>
      </c>
      <c r="E15" s="10">
        <v>1674</v>
      </c>
      <c r="F15" s="13">
        <v>1674</v>
      </c>
      <c r="G15" s="13"/>
      <c r="H15" s="10">
        <f t="shared" si="0"/>
        <v>0</v>
      </c>
      <c r="I15" s="1"/>
    </row>
    <row r="16" spans="1:9" ht="13.5" customHeight="1" x14ac:dyDescent="0.25">
      <c r="A16" s="9">
        <v>12</v>
      </c>
      <c r="B16" s="11" t="s">
        <v>41</v>
      </c>
      <c r="C16" s="9" t="s">
        <v>1</v>
      </c>
      <c r="D16" s="12">
        <v>44118</v>
      </c>
      <c r="E16" s="10">
        <v>1674</v>
      </c>
      <c r="F16" s="13"/>
      <c r="G16" s="13"/>
      <c r="H16" s="10">
        <f t="shared" si="0"/>
        <v>1674</v>
      </c>
      <c r="I16" s="1"/>
    </row>
    <row r="17" spans="1:9" ht="13.5" customHeight="1" x14ac:dyDescent="0.25">
      <c r="A17" s="21"/>
      <c r="B17" s="22" t="s">
        <v>41</v>
      </c>
      <c r="C17" s="21" t="s">
        <v>1</v>
      </c>
      <c r="D17" s="23">
        <v>44125</v>
      </c>
      <c r="E17" s="24">
        <v>1674</v>
      </c>
      <c r="F17" s="25"/>
      <c r="G17" s="25"/>
      <c r="H17" s="24">
        <f t="shared" si="0"/>
        <v>1674</v>
      </c>
      <c r="I17" s="1"/>
    </row>
    <row r="18" spans="1:9" x14ac:dyDescent="0.25">
      <c r="A18" s="9">
        <v>13</v>
      </c>
      <c r="B18" s="11" t="s">
        <v>19</v>
      </c>
      <c r="C18" s="9" t="s">
        <v>1</v>
      </c>
      <c r="D18" s="12">
        <v>44095</v>
      </c>
      <c r="E18" s="10">
        <v>403.29999999999995</v>
      </c>
      <c r="F18" s="13">
        <v>403.3</v>
      </c>
      <c r="G18" s="13"/>
      <c r="H18" s="10">
        <f t="shared" si="0"/>
        <v>-5.6843418860808015E-14</v>
      </c>
      <c r="I18" s="1"/>
    </row>
    <row r="19" spans="1:9" x14ac:dyDescent="0.25">
      <c r="A19" s="9">
        <v>14</v>
      </c>
      <c r="B19" s="11" t="s">
        <v>19</v>
      </c>
      <c r="C19" s="9" t="s">
        <v>1</v>
      </c>
      <c r="D19" s="12">
        <v>44116</v>
      </c>
      <c r="E19" s="10">
        <v>2529</v>
      </c>
      <c r="F19" s="13"/>
      <c r="G19" s="13"/>
      <c r="H19" s="10">
        <f t="shared" si="0"/>
        <v>2529</v>
      </c>
      <c r="I19" s="1"/>
    </row>
    <row r="20" spans="1:9" x14ac:dyDescent="0.25">
      <c r="A20" s="9">
        <v>15</v>
      </c>
      <c r="B20" s="11" t="s">
        <v>44</v>
      </c>
      <c r="C20" s="9" t="s">
        <v>16</v>
      </c>
      <c r="D20" s="12">
        <v>44116</v>
      </c>
      <c r="E20" s="10">
        <v>4315</v>
      </c>
      <c r="F20" s="13">
        <v>2315</v>
      </c>
      <c r="G20" s="13"/>
      <c r="H20" s="10">
        <f t="shared" si="0"/>
        <v>2000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26152.93</v>
      </c>
      <c r="F21" s="13">
        <f>SUM(F5:F20)</f>
        <v>5492.3</v>
      </c>
      <c r="G21" s="13"/>
      <c r="H21" s="15">
        <f>SUM(H5:H20)</f>
        <v>20660.63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44121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1559.38</v>
      </c>
      <c r="F5" s="13">
        <v>500</v>
      </c>
      <c r="G5" s="13"/>
      <c r="H5" s="10">
        <f>E5-F5-G5</f>
        <v>1059.3800000000001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/>
      <c r="G6" s="13"/>
      <c r="H6" s="10">
        <f t="shared" ref="H6:H20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44095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44102</v>
      </c>
      <c r="E10" s="10">
        <v>600</v>
      </c>
      <c r="F10" s="13"/>
      <c r="G10" s="13"/>
      <c r="H10" s="10">
        <f t="shared" si="0"/>
        <v>600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44102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21"/>
      <c r="B12" s="22" t="s">
        <v>15</v>
      </c>
      <c r="C12" s="21" t="s">
        <v>16</v>
      </c>
      <c r="D12" s="23">
        <v>44130</v>
      </c>
      <c r="E12" s="24">
        <v>720.9</v>
      </c>
      <c r="F12" s="25"/>
      <c r="G12" s="25"/>
      <c r="H12" s="24">
        <f t="shared" si="0"/>
        <v>720.9</v>
      </c>
      <c r="I12" s="1"/>
    </row>
    <row r="13" spans="1:9" x14ac:dyDescent="0.25">
      <c r="A13" s="9">
        <v>8</v>
      </c>
      <c r="B13" s="11" t="s">
        <v>34</v>
      </c>
      <c r="C13" s="9" t="s">
        <v>1</v>
      </c>
      <c r="D13" s="12">
        <v>43929</v>
      </c>
      <c r="E13" s="10">
        <v>1392.61</v>
      </c>
      <c r="F13" s="13"/>
      <c r="G13" s="13"/>
      <c r="H13" s="10">
        <f t="shared" si="0"/>
        <v>1392.61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43951</v>
      </c>
      <c r="E14" s="10">
        <v>1853.5</v>
      </c>
      <c r="F14" s="13"/>
      <c r="G14" s="13"/>
      <c r="H14" s="10">
        <f t="shared" si="0"/>
        <v>1853.5</v>
      </c>
      <c r="I14" s="1"/>
    </row>
    <row r="15" spans="1:9" ht="13.5" customHeight="1" x14ac:dyDescent="0.25">
      <c r="A15" s="9">
        <v>10</v>
      </c>
      <c r="B15" s="11" t="s">
        <v>41</v>
      </c>
      <c r="C15" s="9" t="s">
        <v>1</v>
      </c>
      <c r="D15" s="12">
        <v>44118</v>
      </c>
      <c r="E15" s="10">
        <v>1674</v>
      </c>
      <c r="F15" s="13">
        <v>1674</v>
      </c>
      <c r="G15" s="13"/>
      <c r="H15" s="10">
        <f t="shared" si="0"/>
        <v>0</v>
      </c>
      <c r="I15" s="1"/>
    </row>
    <row r="16" spans="1:9" ht="13.5" customHeight="1" x14ac:dyDescent="0.25">
      <c r="A16" s="9">
        <v>11</v>
      </c>
      <c r="B16" s="11" t="s">
        <v>41</v>
      </c>
      <c r="C16" s="9" t="s">
        <v>1</v>
      </c>
      <c r="D16" s="12">
        <v>44125</v>
      </c>
      <c r="E16" s="10">
        <v>1674</v>
      </c>
      <c r="F16" s="13"/>
      <c r="G16" s="13"/>
      <c r="H16" s="10">
        <f t="shared" si="0"/>
        <v>1674</v>
      </c>
      <c r="I16" s="1"/>
    </row>
    <row r="17" spans="1:9" ht="13.5" customHeight="1" x14ac:dyDescent="0.25">
      <c r="A17" s="21"/>
      <c r="B17" s="22" t="s">
        <v>41</v>
      </c>
      <c r="C17" s="21" t="s">
        <v>1</v>
      </c>
      <c r="D17" s="23">
        <v>44129</v>
      </c>
      <c r="E17" s="24">
        <v>1610</v>
      </c>
      <c r="F17" s="25"/>
      <c r="G17" s="25"/>
      <c r="H17" s="24">
        <f t="shared" si="0"/>
        <v>1610</v>
      </c>
      <c r="I17" s="1"/>
    </row>
    <row r="18" spans="1:9" x14ac:dyDescent="0.25">
      <c r="A18" s="9">
        <v>12</v>
      </c>
      <c r="B18" s="11" t="s">
        <v>19</v>
      </c>
      <c r="C18" s="9" t="s">
        <v>1</v>
      </c>
      <c r="D18" s="12">
        <v>44116</v>
      </c>
      <c r="E18" s="10">
        <v>2529</v>
      </c>
      <c r="F18" s="13">
        <v>500</v>
      </c>
      <c r="G18" s="13"/>
      <c r="H18" s="10">
        <f t="shared" si="0"/>
        <v>2029</v>
      </c>
      <c r="I18" s="1"/>
    </row>
    <row r="19" spans="1:9" x14ac:dyDescent="0.25">
      <c r="A19" s="21"/>
      <c r="B19" s="22" t="s">
        <v>19</v>
      </c>
      <c r="C19" s="21" t="s">
        <v>1</v>
      </c>
      <c r="D19" s="23">
        <v>44130</v>
      </c>
      <c r="E19" s="24">
        <v>1240.7</v>
      </c>
      <c r="F19" s="25"/>
      <c r="G19" s="25"/>
      <c r="H19" s="24">
        <f t="shared" si="0"/>
        <v>1240.7</v>
      </c>
      <c r="I19" s="1"/>
    </row>
    <row r="20" spans="1:9" x14ac:dyDescent="0.25">
      <c r="A20" s="9">
        <v>13</v>
      </c>
      <c r="B20" s="11" t="s">
        <v>44</v>
      </c>
      <c r="C20" s="9" t="s">
        <v>16</v>
      </c>
      <c r="D20" s="12">
        <v>44116</v>
      </c>
      <c r="E20" s="10">
        <v>2000</v>
      </c>
      <c r="F20" s="13">
        <v>2000</v>
      </c>
      <c r="G20" s="13"/>
      <c r="H20" s="10">
        <f t="shared" si="0"/>
        <v>0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24232.23</v>
      </c>
      <c r="F21" s="13">
        <f>SUM(F5:F20)</f>
        <v>5274</v>
      </c>
      <c r="G21" s="13"/>
      <c r="H21" s="15">
        <f>SUM(H5:H20)</f>
        <v>18958.23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44128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1059.3800000000001</v>
      </c>
      <c r="F5" s="13"/>
      <c r="G5" s="13"/>
      <c r="H5" s="10">
        <f>E5-F5-G5</f>
        <v>1059.3800000000001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/>
      <c r="G6" s="13"/>
      <c r="H6" s="10">
        <f t="shared" ref="H6:H20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44102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44102</v>
      </c>
      <c r="E10" s="10">
        <v>600</v>
      </c>
      <c r="F10" s="13"/>
      <c r="G10" s="13"/>
      <c r="H10" s="10">
        <f t="shared" si="0"/>
        <v>600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44130</v>
      </c>
      <c r="E11" s="10">
        <v>720.9</v>
      </c>
      <c r="F11" s="13"/>
      <c r="G11" s="13"/>
      <c r="H11" s="10">
        <f t="shared" si="0"/>
        <v>720.9</v>
      </c>
      <c r="I11" s="1"/>
    </row>
    <row r="12" spans="1:9" ht="14.25" customHeight="1" x14ac:dyDescent="0.25">
      <c r="A12" s="21"/>
      <c r="B12" s="22" t="s">
        <v>15</v>
      </c>
      <c r="C12" s="21" t="s">
        <v>16</v>
      </c>
      <c r="D12" s="23">
        <v>44137</v>
      </c>
      <c r="E12" s="24">
        <v>700</v>
      </c>
      <c r="F12" s="25"/>
      <c r="G12" s="25"/>
      <c r="H12" s="24">
        <f t="shared" si="0"/>
        <v>700</v>
      </c>
      <c r="I12" s="1"/>
    </row>
    <row r="13" spans="1:9" x14ac:dyDescent="0.25">
      <c r="A13" s="9">
        <v>8</v>
      </c>
      <c r="B13" s="11" t="s">
        <v>34</v>
      </c>
      <c r="C13" s="9" t="s">
        <v>1</v>
      </c>
      <c r="D13" s="12">
        <v>43929</v>
      </c>
      <c r="E13" s="10">
        <v>1392.61</v>
      </c>
      <c r="F13" s="13"/>
      <c r="G13" s="13"/>
      <c r="H13" s="10">
        <f t="shared" si="0"/>
        <v>1392.61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43951</v>
      </c>
      <c r="E14" s="10">
        <v>1853.5</v>
      </c>
      <c r="F14" s="13"/>
      <c r="G14" s="13"/>
      <c r="H14" s="10">
        <f t="shared" si="0"/>
        <v>1853.5</v>
      </c>
      <c r="I14" s="1"/>
    </row>
    <row r="15" spans="1:9" ht="13.5" customHeight="1" x14ac:dyDescent="0.25">
      <c r="A15" s="9">
        <v>10</v>
      </c>
      <c r="B15" s="11" t="s">
        <v>41</v>
      </c>
      <c r="C15" s="9" t="s">
        <v>1</v>
      </c>
      <c r="D15" s="12">
        <v>44125</v>
      </c>
      <c r="E15" s="10">
        <v>1674</v>
      </c>
      <c r="F15" s="13">
        <v>1674</v>
      </c>
      <c r="G15" s="13"/>
      <c r="H15" s="10">
        <f t="shared" si="0"/>
        <v>0</v>
      </c>
      <c r="I15" s="1"/>
    </row>
    <row r="16" spans="1:9" ht="13.5" customHeight="1" x14ac:dyDescent="0.25">
      <c r="A16" s="9">
        <v>11</v>
      </c>
      <c r="B16" s="11" t="s">
        <v>41</v>
      </c>
      <c r="C16" s="9" t="s">
        <v>1</v>
      </c>
      <c r="D16" s="12">
        <v>44129</v>
      </c>
      <c r="E16" s="10">
        <v>1610</v>
      </c>
      <c r="F16" s="13"/>
      <c r="G16" s="13"/>
      <c r="H16" s="10">
        <f t="shared" si="0"/>
        <v>1610</v>
      </c>
      <c r="I16" s="1"/>
    </row>
    <row r="17" spans="1:9" ht="13.5" customHeight="1" x14ac:dyDescent="0.25">
      <c r="A17" s="21"/>
      <c r="B17" s="22" t="s">
        <v>41</v>
      </c>
      <c r="C17" s="21" t="s">
        <v>1</v>
      </c>
      <c r="D17" s="23">
        <v>44137</v>
      </c>
      <c r="E17" s="24">
        <v>1612</v>
      </c>
      <c r="F17" s="25"/>
      <c r="G17" s="25"/>
      <c r="H17" s="24">
        <f t="shared" si="0"/>
        <v>1612</v>
      </c>
      <c r="I17" s="1"/>
    </row>
    <row r="18" spans="1:9" ht="13.5" customHeight="1" x14ac:dyDescent="0.25">
      <c r="A18" s="21"/>
      <c r="B18" s="22" t="s">
        <v>41</v>
      </c>
      <c r="C18" s="21" t="s">
        <v>1</v>
      </c>
      <c r="D18" s="23">
        <v>44139</v>
      </c>
      <c r="E18" s="24">
        <v>1610</v>
      </c>
      <c r="F18" s="25"/>
      <c r="G18" s="25"/>
      <c r="H18" s="24">
        <f t="shared" si="0"/>
        <v>1610</v>
      </c>
      <c r="I18" s="1"/>
    </row>
    <row r="19" spans="1:9" x14ac:dyDescent="0.25">
      <c r="A19" s="9">
        <v>12</v>
      </c>
      <c r="B19" s="11" t="s">
        <v>19</v>
      </c>
      <c r="C19" s="9" t="s">
        <v>1</v>
      </c>
      <c r="D19" s="12">
        <v>44116</v>
      </c>
      <c r="E19" s="10">
        <v>2029</v>
      </c>
      <c r="F19" s="13">
        <v>529</v>
      </c>
      <c r="G19" s="13"/>
      <c r="H19" s="10">
        <f t="shared" si="0"/>
        <v>1500</v>
      </c>
      <c r="I19" s="1"/>
    </row>
    <row r="20" spans="1:9" x14ac:dyDescent="0.25">
      <c r="A20" s="9">
        <v>13</v>
      </c>
      <c r="B20" s="11" t="s">
        <v>19</v>
      </c>
      <c r="C20" s="9" t="s">
        <v>1</v>
      </c>
      <c r="D20" s="12">
        <v>44130</v>
      </c>
      <c r="E20" s="10">
        <v>1240.7</v>
      </c>
      <c r="F20" s="13"/>
      <c r="G20" s="13"/>
      <c r="H20" s="10">
        <f t="shared" si="0"/>
        <v>1240.7</v>
      </c>
      <c r="I20" s="1"/>
    </row>
    <row r="21" spans="1:9" x14ac:dyDescent="0.25">
      <c r="A21" s="9"/>
      <c r="B21" s="14"/>
      <c r="C21" s="9"/>
      <c r="D21" s="14" t="s">
        <v>24</v>
      </c>
      <c r="E21" s="15">
        <f>SUM(E5:E20)</f>
        <v>22880.23</v>
      </c>
      <c r="F21" s="13">
        <f>SUM(F5:F20)</f>
        <v>2803</v>
      </c>
      <c r="G21" s="13"/>
      <c r="H21" s="15">
        <f>SUM(H5:H20)</f>
        <v>20077.23</v>
      </c>
      <c r="I21" s="1"/>
    </row>
    <row r="22" spans="1:9" x14ac:dyDescent="0.25">
      <c r="A22" s="16"/>
      <c r="B22" s="17"/>
      <c r="C22" s="16"/>
      <c r="D22" s="17"/>
      <c r="E22" s="18"/>
      <c r="F22" s="19"/>
      <c r="G22" s="19"/>
      <c r="H22" s="18"/>
      <c r="I22" s="1"/>
    </row>
    <row r="23" spans="1:9" x14ac:dyDescent="0.25">
      <c r="A23" s="1"/>
      <c r="B23" s="1" t="s">
        <v>25</v>
      </c>
      <c r="C23" s="1"/>
      <c r="D23" s="1"/>
      <c r="E23" s="1" t="s">
        <v>26</v>
      </c>
      <c r="F23" s="5"/>
      <c r="G23" s="5"/>
      <c r="H23" s="1"/>
      <c r="I23" s="1"/>
    </row>
    <row r="24" spans="1:9" x14ac:dyDescent="0.25">
      <c r="A24" s="1"/>
      <c r="B24" s="1" t="s">
        <v>27</v>
      </c>
      <c r="C24" s="1"/>
      <c r="D24" s="1"/>
      <c r="E24" s="1" t="s">
        <v>13</v>
      </c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20"/>
      <c r="G27" s="20"/>
      <c r="H27" s="1"/>
      <c r="I27" s="1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44135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1059.3800000000001</v>
      </c>
      <c r="F5" s="13">
        <v>600</v>
      </c>
      <c r="G5" s="13"/>
      <c r="H5" s="10">
        <f>E5-F5-G5</f>
        <v>459.38000000000011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/>
      <c r="G6" s="13"/>
      <c r="H6" s="10">
        <f t="shared" ref="H6:H21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44102</v>
      </c>
      <c r="E9" s="10">
        <v>600</v>
      </c>
      <c r="F9" s="13">
        <v>600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44130</v>
      </c>
      <c r="E10" s="10">
        <v>720.9</v>
      </c>
      <c r="F10" s="13"/>
      <c r="G10" s="13"/>
      <c r="H10" s="10">
        <f t="shared" si="0"/>
        <v>720.9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44137</v>
      </c>
      <c r="E11" s="10">
        <v>700</v>
      </c>
      <c r="F11" s="13"/>
      <c r="G11" s="13"/>
      <c r="H11" s="10">
        <f t="shared" si="0"/>
        <v>700</v>
      </c>
      <c r="I11" s="1"/>
    </row>
    <row r="12" spans="1:9" ht="14.25" customHeight="1" x14ac:dyDescent="0.25">
      <c r="A12" s="21"/>
      <c r="B12" s="22" t="s">
        <v>15</v>
      </c>
      <c r="C12" s="21" t="s">
        <v>16</v>
      </c>
      <c r="D12" s="23">
        <v>44144</v>
      </c>
      <c r="E12" s="24">
        <v>700</v>
      </c>
      <c r="F12" s="25"/>
      <c r="G12" s="25"/>
      <c r="H12" s="24">
        <f t="shared" si="0"/>
        <v>700</v>
      </c>
      <c r="I12" s="1"/>
    </row>
    <row r="13" spans="1:9" x14ac:dyDescent="0.25">
      <c r="A13" s="9">
        <v>8</v>
      </c>
      <c r="B13" s="11" t="s">
        <v>34</v>
      </c>
      <c r="C13" s="9" t="s">
        <v>1</v>
      </c>
      <c r="D13" s="12">
        <v>43929</v>
      </c>
      <c r="E13" s="10">
        <v>1392.61</v>
      </c>
      <c r="F13" s="13"/>
      <c r="G13" s="13"/>
      <c r="H13" s="10">
        <f t="shared" si="0"/>
        <v>1392.61</v>
      </c>
      <c r="I13" s="1"/>
    </row>
    <row r="14" spans="1:9" x14ac:dyDescent="0.25">
      <c r="A14" s="9">
        <v>9</v>
      </c>
      <c r="B14" s="11" t="s">
        <v>34</v>
      </c>
      <c r="C14" s="9" t="s">
        <v>1</v>
      </c>
      <c r="D14" s="12">
        <v>43951</v>
      </c>
      <c r="E14" s="10">
        <v>1853.5</v>
      </c>
      <c r="F14" s="13"/>
      <c r="G14" s="13"/>
      <c r="H14" s="10">
        <f t="shared" si="0"/>
        <v>1853.5</v>
      </c>
      <c r="I14" s="1"/>
    </row>
    <row r="15" spans="1:9" ht="13.5" customHeight="1" x14ac:dyDescent="0.25">
      <c r="A15" s="9">
        <v>10</v>
      </c>
      <c r="B15" s="11" t="s">
        <v>41</v>
      </c>
      <c r="C15" s="9" t="s">
        <v>1</v>
      </c>
      <c r="D15" s="12">
        <v>44129</v>
      </c>
      <c r="E15" s="10">
        <v>1610</v>
      </c>
      <c r="F15" s="13">
        <v>1610</v>
      </c>
      <c r="G15" s="13"/>
      <c r="H15" s="10">
        <f t="shared" si="0"/>
        <v>0</v>
      </c>
      <c r="I15" s="1"/>
    </row>
    <row r="16" spans="1:9" ht="13.5" customHeight="1" x14ac:dyDescent="0.25">
      <c r="A16" s="9">
        <v>11</v>
      </c>
      <c r="B16" s="11" t="s">
        <v>41</v>
      </c>
      <c r="C16" s="9" t="s">
        <v>1</v>
      </c>
      <c r="D16" s="12">
        <v>44137</v>
      </c>
      <c r="E16" s="10">
        <v>1612</v>
      </c>
      <c r="F16" s="13"/>
      <c r="G16" s="13"/>
      <c r="H16" s="10">
        <f t="shared" si="0"/>
        <v>1612</v>
      </c>
      <c r="I16" s="1"/>
    </row>
    <row r="17" spans="1:9" ht="13.5" customHeight="1" x14ac:dyDescent="0.25">
      <c r="A17" s="9">
        <v>12</v>
      </c>
      <c r="B17" s="11" t="s">
        <v>41</v>
      </c>
      <c r="C17" s="9" t="s">
        <v>1</v>
      </c>
      <c r="D17" s="12">
        <v>44139</v>
      </c>
      <c r="E17" s="10">
        <v>1610</v>
      </c>
      <c r="F17" s="13"/>
      <c r="G17" s="13"/>
      <c r="H17" s="10">
        <f t="shared" si="0"/>
        <v>1610</v>
      </c>
      <c r="I17" s="1"/>
    </row>
    <row r="18" spans="1:9" ht="13.5" customHeight="1" x14ac:dyDescent="0.25">
      <c r="A18" s="21"/>
      <c r="B18" s="22" t="s">
        <v>41</v>
      </c>
      <c r="C18" s="21" t="s">
        <v>1</v>
      </c>
      <c r="D18" s="23">
        <v>44146</v>
      </c>
      <c r="E18" s="24">
        <v>1610</v>
      </c>
      <c r="F18" s="25"/>
      <c r="G18" s="25"/>
      <c r="H18" s="24">
        <f t="shared" si="0"/>
        <v>1610</v>
      </c>
      <c r="I18" s="1"/>
    </row>
    <row r="19" spans="1:9" x14ac:dyDescent="0.25">
      <c r="A19" s="9">
        <v>13</v>
      </c>
      <c r="B19" s="11" t="s">
        <v>19</v>
      </c>
      <c r="C19" s="9" t="s">
        <v>1</v>
      </c>
      <c r="D19" s="12">
        <v>44116</v>
      </c>
      <c r="E19" s="10">
        <v>1500</v>
      </c>
      <c r="F19" s="13">
        <v>750</v>
      </c>
      <c r="G19" s="13"/>
      <c r="H19" s="10">
        <f t="shared" si="0"/>
        <v>750</v>
      </c>
      <c r="I19" s="1"/>
    </row>
    <row r="20" spans="1:9" x14ac:dyDescent="0.25">
      <c r="A20" s="9">
        <v>14</v>
      </c>
      <c r="B20" s="11" t="s">
        <v>19</v>
      </c>
      <c r="C20" s="9" t="s">
        <v>1</v>
      </c>
      <c r="D20" s="12">
        <v>44130</v>
      </c>
      <c r="E20" s="10">
        <v>1240.7</v>
      </c>
      <c r="F20" s="13"/>
      <c r="G20" s="13"/>
      <c r="H20" s="10">
        <f t="shared" si="0"/>
        <v>1240.7</v>
      </c>
      <c r="I20" s="1"/>
    </row>
    <row r="21" spans="1:9" x14ac:dyDescent="0.25">
      <c r="A21" s="21"/>
      <c r="B21" s="22" t="s">
        <v>19</v>
      </c>
      <c r="C21" s="21" t="s">
        <v>1</v>
      </c>
      <c r="D21" s="23">
        <v>44144</v>
      </c>
      <c r="E21" s="24">
        <v>1014.65</v>
      </c>
      <c r="F21" s="25"/>
      <c r="G21" s="25"/>
      <c r="H21" s="24">
        <f t="shared" si="0"/>
        <v>1014.65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23401.88</v>
      </c>
      <c r="F22" s="13">
        <f>SUM(F5:F21)</f>
        <v>3560</v>
      </c>
      <c r="G22" s="13"/>
      <c r="H22" s="15">
        <f>SUM(H5:H21)</f>
        <v>19841.88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44142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459.38000000000011</v>
      </c>
      <c r="F5" s="13"/>
      <c r="G5" s="13"/>
      <c r="H5" s="10">
        <f>E5-F5-G5</f>
        <v>459.38000000000011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/>
      <c r="G6" s="13"/>
      <c r="H6" s="10">
        <f t="shared" ref="H6:H23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44130</v>
      </c>
      <c r="E9" s="10">
        <v>720.9</v>
      </c>
      <c r="F9" s="13">
        <v>470</v>
      </c>
      <c r="G9" s="13">
        <v>250</v>
      </c>
      <c r="H9" s="10">
        <f t="shared" si="0"/>
        <v>0.89999999999997726</v>
      </c>
      <c r="I9" s="1" t="s">
        <v>82</v>
      </c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44137</v>
      </c>
      <c r="E10" s="10">
        <v>700</v>
      </c>
      <c r="F10" s="13"/>
      <c r="G10" s="13"/>
      <c r="H10" s="10">
        <f t="shared" si="0"/>
        <v>700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44144</v>
      </c>
      <c r="E11" s="10">
        <v>700</v>
      </c>
      <c r="F11" s="13"/>
      <c r="G11" s="13"/>
      <c r="H11" s="10">
        <f t="shared" si="0"/>
        <v>700</v>
      </c>
      <c r="I11" s="1"/>
    </row>
    <row r="12" spans="1:9" ht="14.25" customHeight="1" x14ac:dyDescent="0.25">
      <c r="A12" s="21"/>
      <c r="B12" s="22" t="s">
        <v>15</v>
      </c>
      <c r="C12" s="21" t="s">
        <v>16</v>
      </c>
      <c r="D12" s="23">
        <v>44151</v>
      </c>
      <c r="E12" s="24">
        <v>600</v>
      </c>
      <c r="F12" s="25"/>
      <c r="G12" s="25"/>
      <c r="H12" s="24">
        <f t="shared" si="0"/>
        <v>600</v>
      </c>
      <c r="I12" s="1"/>
    </row>
    <row r="13" spans="1:9" ht="14.25" customHeight="1" x14ac:dyDescent="0.25">
      <c r="A13" s="21"/>
      <c r="B13" s="22" t="s">
        <v>20</v>
      </c>
      <c r="C13" s="21" t="s">
        <v>16</v>
      </c>
      <c r="D13" s="23">
        <v>44152</v>
      </c>
      <c r="E13" s="24">
        <v>1340.3</v>
      </c>
      <c r="F13" s="25"/>
      <c r="G13" s="25"/>
      <c r="H13" s="24">
        <f t="shared" si="0"/>
        <v>1340.3</v>
      </c>
      <c r="I13" s="1"/>
    </row>
    <row r="14" spans="1:9" x14ac:dyDescent="0.25">
      <c r="A14" s="9">
        <v>8</v>
      </c>
      <c r="B14" s="11" t="s">
        <v>34</v>
      </c>
      <c r="C14" s="9" t="s">
        <v>1</v>
      </c>
      <c r="D14" s="12">
        <v>43929</v>
      </c>
      <c r="E14" s="10">
        <v>1392.61</v>
      </c>
      <c r="F14" s="13"/>
      <c r="G14" s="13"/>
      <c r="H14" s="10">
        <f t="shared" si="0"/>
        <v>1392.61</v>
      </c>
      <c r="I14" s="1"/>
    </row>
    <row r="15" spans="1:9" x14ac:dyDescent="0.25">
      <c r="A15" s="9">
        <v>9</v>
      </c>
      <c r="B15" s="11" t="s">
        <v>34</v>
      </c>
      <c r="C15" s="9" t="s">
        <v>1</v>
      </c>
      <c r="D15" s="12">
        <v>43951</v>
      </c>
      <c r="E15" s="10">
        <v>1853.5</v>
      </c>
      <c r="F15" s="13"/>
      <c r="G15" s="13"/>
      <c r="H15" s="10">
        <f t="shared" si="0"/>
        <v>1853.5</v>
      </c>
      <c r="I15" s="1"/>
    </row>
    <row r="16" spans="1:9" ht="13.5" customHeight="1" x14ac:dyDescent="0.25">
      <c r="A16" s="9">
        <v>10</v>
      </c>
      <c r="B16" s="11" t="s">
        <v>41</v>
      </c>
      <c r="C16" s="9" t="s">
        <v>1</v>
      </c>
      <c r="D16" s="12">
        <v>44137</v>
      </c>
      <c r="E16" s="10">
        <v>1612</v>
      </c>
      <c r="F16" s="13">
        <v>1612</v>
      </c>
      <c r="G16" s="13"/>
      <c r="H16" s="10">
        <f t="shared" si="0"/>
        <v>0</v>
      </c>
      <c r="I16" s="1"/>
    </row>
    <row r="17" spans="1:9" ht="13.5" customHeight="1" x14ac:dyDescent="0.25">
      <c r="A17" s="9">
        <v>11</v>
      </c>
      <c r="B17" s="11" t="s">
        <v>41</v>
      </c>
      <c r="C17" s="9" t="s">
        <v>1</v>
      </c>
      <c r="D17" s="12">
        <v>44139</v>
      </c>
      <c r="E17" s="10">
        <v>1610</v>
      </c>
      <c r="F17" s="13"/>
      <c r="G17" s="13"/>
      <c r="H17" s="10">
        <f t="shared" si="0"/>
        <v>1610</v>
      </c>
      <c r="I17" s="1"/>
    </row>
    <row r="18" spans="1:9" ht="13.5" customHeight="1" x14ac:dyDescent="0.25">
      <c r="A18" s="9">
        <v>12</v>
      </c>
      <c r="B18" s="11" t="s">
        <v>41</v>
      </c>
      <c r="C18" s="9" t="s">
        <v>1</v>
      </c>
      <c r="D18" s="12">
        <v>44146</v>
      </c>
      <c r="E18" s="10">
        <v>1610</v>
      </c>
      <c r="F18" s="13"/>
      <c r="G18" s="13"/>
      <c r="H18" s="10">
        <f t="shared" si="0"/>
        <v>1610</v>
      </c>
      <c r="I18" s="1"/>
    </row>
    <row r="19" spans="1:9" ht="13.5" customHeight="1" x14ac:dyDescent="0.25">
      <c r="A19" s="21"/>
      <c r="B19" s="22" t="s">
        <v>41</v>
      </c>
      <c r="C19" s="21" t="s">
        <v>1</v>
      </c>
      <c r="D19" s="23">
        <v>44153</v>
      </c>
      <c r="E19" s="24">
        <v>1610</v>
      </c>
      <c r="F19" s="25"/>
      <c r="G19" s="25"/>
      <c r="H19" s="24">
        <f t="shared" si="0"/>
        <v>1610</v>
      </c>
      <c r="I19" s="1"/>
    </row>
    <row r="20" spans="1:9" x14ac:dyDescent="0.25">
      <c r="A20" s="9">
        <v>13</v>
      </c>
      <c r="B20" s="11" t="s">
        <v>19</v>
      </c>
      <c r="C20" s="9" t="s">
        <v>1</v>
      </c>
      <c r="D20" s="12">
        <v>44116</v>
      </c>
      <c r="E20" s="10">
        <v>750</v>
      </c>
      <c r="F20" s="13">
        <v>750</v>
      </c>
      <c r="G20" s="13"/>
      <c r="H20" s="10">
        <f t="shared" si="0"/>
        <v>0</v>
      </c>
      <c r="I20" s="1"/>
    </row>
    <row r="21" spans="1:9" x14ac:dyDescent="0.25">
      <c r="A21" s="9">
        <v>14</v>
      </c>
      <c r="B21" s="11" t="s">
        <v>19</v>
      </c>
      <c r="C21" s="9" t="s">
        <v>1</v>
      </c>
      <c r="D21" s="12">
        <v>44130</v>
      </c>
      <c r="E21" s="10">
        <v>1240.7</v>
      </c>
      <c r="F21" s="13"/>
      <c r="G21" s="13"/>
      <c r="H21" s="10">
        <f t="shared" si="0"/>
        <v>1240.7</v>
      </c>
      <c r="I21" s="1"/>
    </row>
    <row r="22" spans="1:9" x14ac:dyDescent="0.25">
      <c r="A22" s="9">
        <v>15</v>
      </c>
      <c r="B22" s="11" t="s">
        <v>19</v>
      </c>
      <c r="C22" s="9" t="s">
        <v>1</v>
      </c>
      <c r="D22" s="12">
        <v>44144</v>
      </c>
      <c r="E22" s="10">
        <v>1014.65</v>
      </c>
      <c r="F22" s="13"/>
      <c r="G22" s="13"/>
      <c r="H22" s="10">
        <f t="shared" si="0"/>
        <v>1014.65</v>
      </c>
      <c r="I22" s="1"/>
    </row>
    <row r="23" spans="1:9" x14ac:dyDescent="0.25">
      <c r="A23" s="21"/>
      <c r="B23" s="22" t="s">
        <v>22</v>
      </c>
      <c r="C23" s="21" t="s">
        <v>1</v>
      </c>
      <c r="D23" s="23">
        <v>44151</v>
      </c>
      <c r="E23" s="24">
        <v>4600</v>
      </c>
      <c r="F23" s="25"/>
      <c r="G23" s="25"/>
      <c r="H23" s="24">
        <f t="shared" si="0"/>
        <v>4600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27992.180000000004</v>
      </c>
      <c r="F24" s="13">
        <f>SUM(F5:F23)</f>
        <v>2832</v>
      </c>
      <c r="G24" s="13"/>
      <c r="H24" s="15">
        <f>SUM(H5:H23)</f>
        <v>24910.180000000004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44149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44018</v>
      </c>
      <c r="E5" s="10">
        <v>459.38000000000011</v>
      </c>
      <c r="F5" s="13">
        <v>459.38</v>
      </c>
      <c r="G5" s="13"/>
      <c r="H5" s="10">
        <f>E5-F5-G5</f>
        <v>1.1368683772161603E-13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44025</v>
      </c>
      <c r="E6" s="10">
        <v>2059.38</v>
      </c>
      <c r="F6" s="13">
        <v>59.38</v>
      </c>
      <c r="G6" s="13"/>
      <c r="H6" s="10">
        <f t="shared" ref="H6:H23" si="0">E6-F6-G6</f>
        <v>2000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44032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17</v>
      </c>
      <c r="C8" s="9" t="s">
        <v>16</v>
      </c>
      <c r="D8" s="12">
        <v>44039</v>
      </c>
      <c r="E8" s="10">
        <v>2059.38</v>
      </c>
      <c r="F8" s="13"/>
      <c r="G8" s="13"/>
      <c r="H8" s="10">
        <f t="shared" si="0"/>
        <v>2059.38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44137</v>
      </c>
      <c r="E9" s="10">
        <v>700</v>
      </c>
      <c r="F9" s="13">
        <v>700</v>
      </c>
      <c r="G9" s="13"/>
      <c r="H9" s="10">
        <f t="shared" si="0"/>
        <v>0</v>
      </c>
      <c r="I9" s="1"/>
    </row>
    <row r="10" spans="1:9" ht="14.25" customHeight="1" x14ac:dyDescent="0.25">
      <c r="A10" s="9">
        <v>6</v>
      </c>
      <c r="B10" s="11" t="s">
        <v>15</v>
      </c>
      <c r="C10" s="9" t="s">
        <v>16</v>
      </c>
      <c r="D10" s="12">
        <v>44144</v>
      </c>
      <c r="E10" s="10">
        <v>700</v>
      </c>
      <c r="F10" s="13"/>
      <c r="G10" s="13"/>
      <c r="H10" s="10">
        <f t="shared" si="0"/>
        <v>700</v>
      </c>
      <c r="I10" s="1"/>
    </row>
    <row r="11" spans="1:9" ht="14.25" customHeight="1" x14ac:dyDescent="0.25">
      <c r="A11" s="9">
        <v>7</v>
      </c>
      <c r="B11" s="11" t="s">
        <v>15</v>
      </c>
      <c r="C11" s="9" t="s">
        <v>16</v>
      </c>
      <c r="D11" s="12">
        <v>44151</v>
      </c>
      <c r="E11" s="10">
        <v>600</v>
      </c>
      <c r="F11" s="13"/>
      <c r="G11" s="13"/>
      <c r="H11" s="10">
        <f t="shared" si="0"/>
        <v>600</v>
      </c>
      <c r="I11" s="1"/>
    </row>
    <row r="12" spans="1:9" ht="14.25" customHeight="1" x14ac:dyDescent="0.25">
      <c r="A12" s="9">
        <v>8</v>
      </c>
      <c r="B12" s="11" t="s">
        <v>20</v>
      </c>
      <c r="C12" s="9" t="s">
        <v>16</v>
      </c>
      <c r="D12" s="12">
        <v>44152</v>
      </c>
      <c r="E12" s="10">
        <v>1340.3</v>
      </c>
      <c r="F12" s="13"/>
      <c r="G12" s="13"/>
      <c r="H12" s="10">
        <f t="shared" si="0"/>
        <v>1340.3</v>
      </c>
      <c r="I12" s="1"/>
    </row>
    <row r="13" spans="1:9" x14ac:dyDescent="0.25">
      <c r="A13" s="9">
        <v>9</v>
      </c>
      <c r="B13" s="11" t="s">
        <v>34</v>
      </c>
      <c r="C13" s="9" t="s">
        <v>1</v>
      </c>
      <c r="D13" s="12">
        <v>43929</v>
      </c>
      <c r="E13" s="10">
        <v>1392.61</v>
      </c>
      <c r="F13" s="13"/>
      <c r="G13" s="13"/>
      <c r="H13" s="10">
        <f t="shared" si="0"/>
        <v>1392.61</v>
      </c>
      <c r="I13" s="1"/>
    </row>
    <row r="14" spans="1:9" x14ac:dyDescent="0.25">
      <c r="A14" s="9">
        <v>10</v>
      </c>
      <c r="B14" s="11" t="s">
        <v>34</v>
      </c>
      <c r="C14" s="9" t="s">
        <v>1</v>
      </c>
      <c r="D14" s="12">
        <v>43951</v>
      </c>
      <c r="E14" s="10">
        <v>1853.5</v>
      </c>
      <c r="F14" s="13"/>
      <c r="G14" s="13"/>
      <c r="H14" s="10">
        <f t="shared" si="0"/>
        <v>1853.5</v>
      </c>
      <c r="I14" s="1"/>
    </row>
    <row r="15" spans="1:9" ht="13.5" customHeight="1" x14ac:dyDescent="0.25">
      <c r="A15" s="9">
        <v>11</v>
      </c>
      <c r="B15" s="11" t="s">
        <v>41</v>
      </c>
      <c r="C15" s="9" t="s">
        <v>1</v>
      </c>
      <c r="D15" s="12">
        <v>44139</v>
      </c>
      <c r="E15" s="10">
        <v>1610</v>
      </c>
      <c r="F15" s="13">
        <v>1610</v>
      </c>
      <c r="G15" s="13"/>
      <c r="H15" s="10">
        <f t="shared" si="0"/>
        <v>0</v>
      </c>
      <c r="I15" s="1"/>
    </row>
    <row r="16" spans="1:9" ht="13.5" customHeight="1" x14ac:dyDescent="0.25">
      <c r="A16" s="9">
        <v>12</v>
      </c>
      <c r="B16" s="11" t="s">
        <v>41</v>
      </c>
      <c r="C16" s="9" t="s">
        <v>1</v>
      </c>
      <c r="D16" s="12">
        <v>44146</v>
      </c>
      <c r="E16" s="10">
        <v>1610</v>
      </c>
      <c r="F16" s="13"/>
      <c r="G16" s="13"/>
      <c r="H16" s="10">
        <f t="shared" si="0"/>
        <v>1610</v>
      </c>
      <c r="I16" s="1"/>
    </row>
    <row r="17" spans="1:9" ht="13.5" customHeight="1" x14ac:dyDescent="0.25">
      <c r="A17" s="9">
        <v>13</v>
      </c>
      <c r="B17" s="11" t="s">
        <v>41</v>
      </c>
      <c r="C17" s="9" t="s">
        <v>1</v>
      </c>
      <c r="D17" s="12">
        <v>44153</v>
      </c>
      <c r="E17" s="10">
        <v>1610</v>
      </c>
      <c r="F17" s="13"/>
      <c r="G17" s="13"/>
      <c r="H17" s="10">
        <f t="shared" si="0"/>
        <v>1610</v>
      </c>
      <c r="I17" s="1"/>
    </row>
    <row r="18" spans="1:9" ht="13.5" customHeight="1" x14ac:dyDescent="0.25">
      <c r="A18" s="21"/>
      <c r="B18" s="22" t="s">
        <v>41</v>
      </c>
      <c r="C18" s="21" t="s">
        <v>1</v>
      </c>
      <c r="D18" s="23">
        <v>44163</v>
      </c>
      <c r="E18" s="24">
        <v>1610</v>
      </c>
      <c r="F18" s="25"/>
      <c r="G18" s="25"/>
      <c r="H18" s="24">
        <f t="shared" si="0"/>
        <v>1610</v>
      </c>
      <c r="I18" s="1"/>
    </row>
    <row r="19" spans="1:9" x14ac:dyDescent="0.25">
      <c r="A19" s="9">
        <v>14</v>
      </c>
      <c r="B19" s="11" t="s">
        <v>19</v>
      </c>
      <c r="C19" s="9" t="s">
        <v>1</v>
      </c>
      <c r="D19" s="12">
        <v>44130</v>
      </c>
      <c r="E19" s="10">
        <v>1240.7</v>
      </c>
      <c r="F19" s="13">
        <v>600</v>
      </c>
      <c r="G19" s="13"/>
      <c r="H19" s="10">
        <f t="shared" si="0"/>
        <v>640.70000000000005</v>
      </c>
      <c r="I19" s="1"/>
    </row>
    <row r="20" spans="1:9" x14ac:dyDescent="0.25">
      <c r="A20" s="9">
        <v>15</v>
      </c>
      <c r="B20" s="11" t="s">
        <v>19</v>
      </c>
      <c r="C20" s="9" t="s">
        <v>1</v>
      </c>
      <c r="D20" s="12">
        <v>44144</v>
      </c>
      <c r="E20" s="10">
        <v>1014.65</v>
      </c>
      <c r="F20" s="13"/>
      <c r="G20" s="13"/>
      <c r="H20" s="10">
        <f t="shared" si="0"/>
        <v>1014.65</v>
      </c>
      <c r="I20" s="1"/>
    </row>
    <row r="21" spans="1:9" x14ac:dyDescent="0.25">
      <c r="A21" s="21"/>
      <c r="B21" s="22" t="s">
        <v>19</v>
      </c>
      <c r="C21" s="21" t="s">
        <v>1</v>
      </c>
      <c r="D21" s="23">
        <v>44158</v>
      </c>
      <c r="E21" s="24">
        <v>1268.8399999999999</v>
      </c>
      <c r="F21" s="25"/>
      <c r="G21" s="25"/>
      <c r="H21" s="24">
        <f t="shared" si="0"/>
        <v>1268.8399999999999</v>
      </c>
      <c r="I21" s="1"/>
    </row>
    <row r="22" spans="1:9" x14ac:dyDescent="0.25">
      <c r="A22" s="9">
        <v>16</v>
      </c>
      <c r="B22" s="11" t="s">
        <v>22</v>
      </c>
      <c r="C22" s="9" t="s">
        <v>1</v>
      </c>
      <c r="D22" s="12">
        <v>44151</v>
      </c>
      <c r="E22" s="10">
        <v>4600</v>
      </c>
      <c r="F22" s="13">
        <v>4600</v>
      </c>
      <c r="G22" s="13"/>
      <c r="H22" s="10">
        <f t="shared" si="0"/>
        <v>0</v>
      </c>
      <c r="I22" s="1"/>
    </row>
    <row r="23" spans="1:9" x14ac:dyDescent="0.25">
      <c r="A23" s="21"/>
      <c r="B23" s="22" t="s">
        <v>22</v>
      </c>
      <c r="C23" s="21" t="s">
        <v>1</v>
      </c>
      <c r="D23" s="23">
        <v>44158</v>
      </c>
      <c r="E23" s="24">
        <v>4600</v>
      </c>
      <c r="F23" s="25"/>
      <c r="G23" s="25"/>
      <c r="H23" s="24">
        <f t="shared" si="0"/>
        <v>4600</v>
      </c>
      <c r="I23" s="1"/>
    </row>
    <row r="24" spans="1:9" x14ac:dyDescent="0.25">
      <c r="A24" s="9"/>
      <c r="B24" s="14"/>
      <c r="C24" s="9"/>
      <c r="D24" s="14" t="s">
        <v>24</v>
      </c>
      <c r="E24" s="15">
        <f>SUM(E5:E23)</f>
        <v>32388.120000000003</v>
      </c>
      <c r="F24" s="13">
        <f>SUM(F5:F23)</f>
        <v>8028.76</v>
      </c>
      <c r="G24" s="13"/>
      <c r="H24" s="15">
        <f>SUM(H5:H23)</f>
        <v>24359.360000000001</v>
      </c>
      <c r="I24" s="1"/>
    </row>
    <row r="25" spans="1:9" x14ac:dyDescent="0.25">
      <c r="A25" s="16"/>
      <c r="B25" s="17"/>
      <c r="C25" s="16"/>
      <c r="D25" s="17"/>
      <c r="E25" s="18"/>
      <c r="F25" s="19"/>
      <c r="G25" s="19"/>
      <c r="H25" s="18"/>
      <c r="I25" s="1"/>
    </row>
    <row r="26" spans="1:9" x14ac:dyDescent="0.25">
      <c r="A26" s="1"/>
      <c r="B26" s="1" t="s">
        <v>25</v>
      </c>
      <c r="C26" s="1"/>
      <c r="D26" s="1"/>
      <c r="E26" s="1" t="s">
        <v>26</v>
      </c>
      <c r="F26" s="5"/>
      <c r="G26" s="5"/>
      <c r="H26" s="1"/>
      <c r="I26" s="1"/>
    </row>
    <row r="27" spans="1:9" x14ac:dyDescent="0.25">
      <c r="A27" s="1"/>
      <c r="B27" s="1" t="s">
        <v>27</v>
      </c>
      <c r="C27" s="1"/>
      <c r="D27" s="1"/>
      <c r="E27" s="1" t="s">
        <v>13</v>
      </c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1"/>
      <c r="I28" s="1"/>
    </row>
    <row r="29" spans="1:9" x14ac:dyDescent="0.25">
      <c r="A29" s="1"/>
      <c r="B29" s="1"/>
      <c r="C29" s="1"/>
      <c r="D29" s="1"/>
      <c r="E29" s="1"/>
      <c r="F29" s="5"/>
      <c r="G29" s="5"/>
      <c r="H29" s="1"/>
      <c r="I29" s="1"/>
    </row>
    <row r="30" spans="1:9" x14ac:dyDescent="0.25">
      <c r="A30" s="1"/>
      <c r="B30" s="1"/>
      <c r="C30" s="1"/>
      <c r="D30" s="1"/>
      <c r="E30" s="1"/>
      <c r="F30" s="20"/>
      <c r="G30" s="20"/>
      <c r="H30" s="1"/>
      <c r="I30" s="1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44156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44025</v>
      </c>
      <c r="E5" s="10">
        <v>2000</v>
      </c>
      <c r="F5" s="13">
        <v>500</v>
      </c>
      <c r="G5" s="13"/>
      <c r="H5" s="10">
        <f>E5-F5-G5</f>
        <v>1500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44032</v>
      </c>
      <c r="E6" s="10">
        <v>2059.38</v>
      </c>
      <c r="F6" s="13"/>
      <c r="G6" s="13"/>
      <c r="H6" s="10">
        <f t="shared" ref="H6:H21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44039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44144</v>
      </c>
      <c r="E8" s="10">
        <v>700</v>
      </c>
      <c r="F8" s="13">
        <v>700</v>
      </c>
      <c r="G8" s="13"/>
      <c r="H8" s="10">
        <f t="shared" si="0"/>
        <v>0</v>
      </c>
      <c r="I8" s="1"/>
    </row>
    <row r="9" spans="1:9" ht="14.25" customHeight="1" x14ac:dyDescent="0.25">
      <c r="A9" s="9">
        <v>5</v>
      </c>
      <c r="B9" s="11" t="s">
        <v>15</v>
      </c>
      <c r="C9" s="9" t="s">
        <v>16</v>
      </c>
      <c r="D9" s="12">
        <v>44151</v>
      </c>
      <c r="E9" s="10">
        <v>600</v>
      </c>
      <c r="F9" s="13"/>
      <c r="G9" s="13"/>
      <c r="H9" s="10">
        <f t="shared" si="0"/>
        <v>600</v>
      </c>
      <c r="I9" s="1"/>
    </row>
    <row r="10" spans="1:9" ht="14.25" customHeight="1" x14ac:dyDescent="0.25">
      <c r="A10" s="9">
        <v>6</v>
      </c>
      <c r="B10" s="11" t="s">
        <v>20</v>
      </c>
      <c r="C10" s="9" t="s">
        <v>16</v>
      </c>
      <c r="D10" s="12">
        <v>44152</v>
      </c>
      <c r="E10" s="10">
        <v>1340.3</v>
      </c>
      <c r="F10" s="13"/>
      <c r="G10" s="13"/>
      <c r="H10" s="10">
        <f t="shared" si="0"/>
        <v>1340.3</v>
      </c>
      <c r="I10" s="1"/>
    </row>
    <row r="11" spans="1:9" x14ac:dyDescent="0.25">
      <c r="A11" s="9">
        <v>7</v>
      </c>
      <c r="B11" s="11" t="s">
        <v>34</v>
      </c>
      <c r="C11" s="9" t="s">
        <v>1</v>
      </c>
      <c r="D11" s="12">
        <v>43929</v>
      </c>
      <c r="E11" s="10">
        <v>1392.61</v>
      </c>
      <c r="F11" s="13"/>
      <c r="G11" s="13"/>
      <c r="H11" s="10">
        <f t="shared" si="0"/>
        <v>1392.61</v>
      </c>
      <c r="I11" s="1"/>
    </row>
    <row r="12" spans="1:9" x14ac:dyDescent="0.25">
      <c r="A12" s="9">
        <v>8</v>
      </c>
      <c r="B12" s="11" t="s">
        <v>34</v>
      </c>
      <c r="C12" s="9" t="s">
        <v>1</v>
      </c>
      <c r="D12" s="12">
        <v>43951</v>
      </c>
      <c r="E12" s="10">
        <v>1853.5</v>
      </c>
      <c r="F12" s="13"/>
      <c r="G12" s="13"/>
      <c r="H12" s="10">
        <f t="shared" si="0"/>
        <v>1853.5</v>
      </c>
      <c r="I12" s="1"/>
    </row>
    <row r="13" spans="1:9" ht="13.5" customHeight="1" x14ac:dyDescent="0.25">
      <c r="A13" s="9">
        <v>9</v>
      </c>
      <c r="B13" s="11" t="s">
        <v>41</v>
      </c>
      <c r="C13" s="9" t="s">
        <v>1</v>
      </c>
      <c r="D13" s="12">
        <v>44146</v>
      </c>
      <c r="E13" s="10">
        <v>1610</v>
      </c>
      <c r="F13" s="13"/>
      <c r="G13" s="13"/>
      <c r="H13" s="10">
        <f t="shared" si="0"/>
        <v>1610</v>
      </c>
      <c r="I13" s="1"/>
    </row>
    <row r="14" spans="1:9" ht="13.5" customHeight="1" x14ac:dyDescent="0.25">
      <c r="A14" s="9">
        <v>10</v>
      </c>
      <c r="B14" s="11" t="s">
        <v>41</v>
      </c>
      <c r="C14" s="9" t="s">
        <v>1</v>
      </c>
      <c r="D14" s="12">
        <v>44153</v>
      </c>
      <c r="E14" s="10">
        <v>1610</v>
      </c>
      <c r="F14" s="13"/>
      <c r="G14" s="13"/>
      <c r="H14" s="10">
        <f t="shared" si="0"/>
        <v>1610</v>
      </c>
      <c r="I14" s="1"/>
    </row>
    <row r="15" spans="1:9" ht="13.5" customHeight="1" x14ac:dyDescent="0.25">
      <c r="A15" s="9">
        <v>11</v>
      </c>
      <c r="B15" s="11" t="s">
        <v>41</v>
      </c>
      <c r="C15" s="9" t="s">
        <v>1</v>
      </c>
      <c r="D15" s="12">
        <v>44163</v>
      </c>
      <c r="E15" s="10">
        <v>1610</v>
      </c>
      <c r="F15" s="13"/>
      <c r="G15" s="13"/>
      <c r="H15" s="10">
        <f t="shared" si="0"/>
        <v>1610</v>
      </c>
      <c r="I15" s="1"/>
    </row>
    <row r="16" spans="1:9" x14ac:dyDescent="0.25">
      <c r="A16" s="9">
        <v>12</v>
      </c>
      <c r="B16" s="11" t="s">
        <v>19</v>
      </c>
      <c r="C16" s="9" t="s">
        <v>1</v>
      </c>
      <c r="D16" s="12">
        <v>44130</v>
      </c>
      <c r="E16" s="10">
        <v>640.70000000000005</v>
      </c>
      <c r="F16" s="13">
        <v>640.70000000000005</v>
      </c>
      <c r="G16" s="13"/>
      <c r="H16" s="10">
        <f t="shared" si="0"/>
        <v>0</v>
      </c>
      <c r="I16" s="1"/>
    </row>
    <row r="17" spans="1:9" x14ac:dyDescent="0.25">
      <c r="A17" s="9">
        <v>13</v>
      </c>
      <c r="B17" s="11" t="s">
        <v>19</v>
      </c>
      <c r="C17" s="9" t="s">
        <v>1</v>
      </c>
      <c r="D17" s="12">
        <v>44144</v>
      </c>
      <c r="E17" s="10">
        <v>1014.65</v>
      </c>
      <c r="F17" s="13"/>
      <c r="G17" s="13"/>
      <c r="H17" s="10">
        <f t="shared" si="0"/>
        <v>1014.65</v>
      </c>
      <c r="I17" s="1"/>
    </row>
    <row r="18" spans="1:9" x14ac:dyDescent="0.25">
      <c r="A18" s="9">
        <v>14</v>
      </c>
      <c r="B18" s="11" t="s">
        <v>19</v>
      </c>
      <c r="C18" s="9" t="s">
        <v>1</v>
      </c>
      <c r="D18" s="12">
        <v>44158</v>
      </c>
      <c r="E18" s="10">
        <v>1268.8399999999999</v>
      </c>
      <c r="F18" s="13"/>
      <c r="G18" s="13"/>
      <c r="H18" s="10">
        <f t="shared" si="0"/>
        <v>1268.8399999999999</v>
      </c>
      <c r="I18" s="1"/>
    </row>
    <row r="19" spans="1:9" x14ac:dyDescent="0.25">
      <c r="A19" s="21"/>
      <c r="B19" s="22" t="s">
        <v>19</v>
      </c>
      <c r="C19" s="21" t="s">
        <v>1</v>
      </c>
      <c r="D19" s="23">
        <v>44165</v>
      </c>
      <c r="E19" s="24">
        <v>488.6</v>
      </c>
      <c r="F19" s="25"/>
      <c r="G19" s="25"/>
      <c r="H19" s="24">
        <f t="shared" si="0"/>
        <v>488.6</v>
      </c>
      <c r="I19" s="1"/>
    </row>
    <row r="20" spans="1:9" x14ac:dyDescent="0.25">
      <c r="A20" s="9">
        <v>15</v>
      </c>
      <c r="B20" s="11" t="s">
        <v>22</v>
      </c>
      <c r="C20" s="9" t="s">
        <v>1</v>
      </c>
      <c r="D20" s="12">
        <v>44158</v>
      </c>
      <c r="E20" s="10">
        <v>4600</v>
      </c>
      <c r="F20" s="13">
        <v>4600</v>
      </c>
      <c r="G20" s="13"/>
      <c r="H20" s="10">
        <f t="shared" si="0"/>
        <v>0</v>
      </c>
      <c r="I20" s="1"/>
    </row>
    <row r="21" spans="1:9" x14ac:dyDescent="0.25">
      <c r="A21" s="21"/>
      <c r="B21" s="22" t="s">
        <v>22</v>
      </c>
      <c r="C21" s="21" t="s">
        <v>1</v>
      </c>
      <c r="D21" s="23">
        <v>44165</v>
      </c>
      <c r="E21" s="24">
        <v>4600</v>
      </c>
      <c r="F21" s="25"/>
      <c r="G21" s="25"/>
      <c r="H21" s="24">
        <f t="shared" si="0"/>
        <v>4600</v>
      </c>
      <c r="I21" s="1"/>
    </row>
    <row r="22" spans="1:9" x14ac:dyDescent="0.25">
      <c r="A22" s="9"/>
      <c r="B22" s="14"/>
      <c r="C22" s="9"/>
      <c r="D22" s="14" t="s">
        <v>24</v>
      </c>
      <c r="E22" s="15">
        <f>SUM(E5:E21)</f>
        <v>29447.96</v>
      </c>
      <c r="F22" s="13">
        <f>SUM(F5:F21)</f>
        <v>6440.7</v>
      </c>
      <c r="G22" s="13"/>
      <c r="H22" s="15">
        <f>SUM(H5:H21)</f>
        <v>23007.26</v>
      </c>
      <c r="I22" s="1"/>
    </row>
    <row r="23" spans="1:9" x14ac:dyDescent="0.25">
      <c r="A23" s="16"/>
      <c r="B23" s="17"/>
      <c r="C23" s="16"/>
      <c r="D23" s="17"/>
      <c r="E23" s="18"/>
      <c r="F23" s="19"/>
      <c r="G23" s="19"/>
      <c r="H23" s="18"/>
      <c r="I23" s="1"/>
    </row>
    <row r="24" spans="1:9" x14ac:dyDescent="0.25">
      <c r="A24" s="1"/>
      <c r="B24" s="1" t="s">
        <v>25</v>
      </c>
      <c r="C24" s="1"/>
      <c r="D24" s="1"/>
      <c r="E24" s="1" t="s">
        <v>26</v>
      </c>
      <c r="F24" s="5"/>
      <c r="G24" s="5"/>
      <c r="H24" s="1"/>
      <c r="I24" s="1"/>
    </row>
    <row r="25" spans="1:9" x14ac:dyDescent="0.25">
      <c r="A25" s="1"/>
      <c r="B25" s="1" t="s">
        <v>27</v>
      </c>
      <c r="C25" s="1"/>
      <c r="D25" s="1"/>
      <c r="E25" s="1" t="s">
        <v>13</v>
      </c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1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1"/>
      <c r="I27" s="1"/>
    </row>
    <row r="28" spans="1:9" x14ac:dyDescent="0.25">
      <c r="A28" s="1"/>
      <c r="B28" s="1"/>
      <c r="C28" s="1"/>
      <c r="D28" s="1"/>
      <c r="E28" s="1"/>
      <c r="F28" s="20"/>
      <c r="G28" s="20"/>
      <c r="H28" s="1"/>
      <c r="I28" s="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44163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44025</v>
      </c>
      <c r="E5" s="10">
        <v>1500</v>
      </c>
      <c r="F5" s="13"/>
      <c r="G5" s="13"/>
      <c r="H5" s="10">
        <f>E5-F5-G5</f>
        <v>1500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44032</v>
      </c>
      <c r="E6" s="10">
        <v>2059.38</v>
      </c>
      <c r="F6" s="13"/>
      <c r="G6" s="13"/>
      <c r="H6" s="10">
        <f t="shared" ref="H6:H19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44039</v>
      </c>
      <c r="E7" s="10">
        <v>2059.38</v>
      </c>
      <c r="F7" s="13"/>
      <c r="G7" s="13"/>
      <c r="H7" s="10">
        <f t="shared" si="0"/>
        <v>2059.38</v>
      </c>
      <c r="I7" s="1"/>
    </row>
    <row r="8" spans="1:9" ht="14.25" customHeight="1" x14ac:dyDescent="0.25">
      <c r="A8" s="9">
        <v>4</v>
      </c>
      <c r="B8" s="11" t="s">
        <v>15</v>
      </c>
      <c r="C8" s="9" t="s">
        <v>16</v>
      </c>
      <c r="D8" s="12">
        <v>44151</v>
      </c>
      <c r="E8" s="10">
        <v>600</v>
      </c>
      <c r="F8" s="13">
        <v>600</v>
      </c>
      <c r="G8" s="13"/>
      <c r="H8" s="10">
        <f t="shared" si="0"/>
        <v>0</v>
      </c>
      <c r="I8" s="1"/>
    </row>
    <row r="9" spans="1:9" ht="14.25" customHeight="1" x14ac:dyDescent="0.25">
      <c r="A9" s="9">
        <v>5</v>
      </c>
      <c r="B9" s="11" t="s">
        <v>20</v>
      </c>
      <c r="C9" s="9" t="s">
        <v>16</v>
      </c>
      <c r="D9" s="12">
        <v>44152</v>
      </c>
      <c r="E9" s="10">
        <v>1340.3</v>
      </c>
      <c r="F9" s="13">
        <v>1340.3</v>
      </c>
      <c r="G9" s="13"/>
      <c r="H9" s="10">
        <f t="shared" si="0"/>
        <v>0</v>
      </c>
      <c r="I9" s="1"/>
    </row>
    <row r="10" spans="1:9" x14ac:dyDescent="0.25">
      <c r="A10" s="9">
        <v>6</v>
      </c>
      <c r="B10" s="11" t="s">
        <v>34</v>
      </c>
      <c r="C10" s="9" t="s">
        <v>1</v>
      </c>
      <c r="D10" s="12">
        <v>43929</v>
      </c>
      <c r="E10" s="10">
        <v>1392.61</v>
      </c>
      <c r="F10" s="13"/>
      <c r="G10" s="13"/>
      <c r="H10" s="10">
        <f t="shared" si="0"/>
        <v>1392.61</v>
      </c>
      <c r="I10" s="1"/>
    </row>
    <row r="11" spans="1:9" x14ac:dyDescent="0.25">
      <c r="A11" s="9">
        <v>7</v>
      </c>
      <c r="B11" s="11" t="s">
        <v>34</v>
      </c>
      <c r="C11" s="9" t="s">
        <v>1</v>
      </c>
      <c r="D11" s="12">
        <v>43951</v>
      </c>
      <c r="E11" s="10">
        <v>1853.5</v>
      </c>
      <c r="F11" s="13"/>
      <c r="G11" s="13"/>
      <c r="H11" s="10">
        <f t="shared" si="0"/>
        <v>1853.5</v>
      </c>
      <c r="I11" s="1"/>
    </row>
    <row r="12" spans="1:9" ht="13.5" customHeight="1" x14ac:dyDescent="0.25">
      <c r="A12" s="9">
        <v>8</v>
      </c>
      <c r="B12" s="11" t="s">
        <v>41</v>
      </c>
      <c r="C12" s="9" t="s">
        <v>1</v>
      </c>
      <c r="D12" s="12">
        <v>44146</v>
      </c>
      <c r="E12" s="10">
        <v>1610</v>
      </c>
      <c r="F12" s="13"/>
      <c r="G12" s="13"/>
      <c r="H12" s="10">
        <f t="shared" si="0"/>
        <v>1610</v>
      </c>
      <c r="I12" s="1"/>
    </row>
    <row r="13" spans="1:9" ht="13.5" customHeight="1" x14ac:dyDescent="0.25">
      <c r="A13" s="9">
        <v>9</v>
      </c>
      <c r="B13" s="11" t="s">
        <v>41</v>
      </c>
      <c r="C13" s="9" t="s">
        <v>1</v>
      </c>
      <c r="D13" s="12">
        <v>44153</v>
      </c>
      <c r="E13" s="10">
        <v>1610</v>
      </c>
      <c r="F13" s="13"/>
      <c r="G13" s="13"/>
      <c r="H13" s="10">
        <f t="shared" si="0"/>
        <v>1610</v>
      </c>
      <c r="I13" s="1"/>
    </row>
    <row r="14" spans="1:9" ht="13.5" customHeight="1" x14ac:dyDescent="0.25">
      <c r="A14" s="9">
        <v>10</v>
      </c>
      <c r="B14" s="11" t="s">
        <v>41</v>
      </c>
      <c r="C14" s="9" t="s">
        <v>1</v>
      </c>
      <c r="D14" s="12">
        <v>44163</v>
      </c>
      <c r="E14" s="10">
        <v>1610</v>
      </c>
      <c r="F14" s="13"/>
      <c r="G14" s="13"/>
      <c r="H14" s="10">
        <f t="shared" si="0"/>
        <v>1610</v>
      </c>
      <c r="I14" s="1"/>
    </row>
    <row r="15" spans="1:9" x14ac:dyDescent="0.25">
      <c r="A15" s="9">
        <v>11</v>
      </c>
      <c r="B15" s="11" t="s">
        <v>19</v>
      </c>
      <c r="C15" s="9" t="s">
        <v>1</v>
      </c>
      <c r="D15" s="12">
        <v>44144</v>
      </c>
      <c r="E15" s="10">
        <v>1014.65</v>
      </c>
      <c r="F15" s="13">
        <v>1014.65</v>
      </c>
      <c r="G15" s="13"/>
      <c r="H15" s="10">
        <f t="shared" si="0"/>
        <v>0</v>
      </c>
      <c r="I15" s="1"/>
    </row>
    <row r="16" spans="1:9" x14ac:dyDescent="0.25">
      <c r="A16" s="9">
        <v>12</v>
      </c>
      <c r="B16" s="11" t="s">
        <v>19</v>
      </c>
      <c r="C16" s="9" t="s">
        <v>1</v>
      </c>
      <c r="D16" s="12">
        <v>44158</v>
      </c>
      <c r="E16" s="10">
        <v>1268.8399999999999</v>
      </c>
      <c r="F16" s="13"/>
      <c r="G16" s="13"/>
      <c r="H16" s="10">
        <f t="shared" si="0"/>
        <v>1268.8399999999999</v>
      </c>
      <c r="I16" s="1"/>
    </row>
    <row r="17" spans="1:9" x14ac:dyDescent="0.25">
      <c r="A17" s="9">
        <v>13</v>
      </c>
      <c r="B17" s="11" t="s">
        <v>19</v>
      </c>
      <c r="C17" s="9" t="s">
        <v>1</v>
      </c>
      <c r="D17" s="12">
        <v>44165</v>
      </c>
      <c r="E17" s="10">
        <v>488.6</v>
      </c>
      <c r="F17" s="13"/>
      <c r="G17" s="13"/>
      <c r="H17" s="10">
        <f t="shared" si="0"/>
        <v>488.6</v>
      </c>
      <c r="I17" s="1"/>
    </row>
    <row r="18" spans="1:9" x14ac:dyDescent="0.25">
      <c r="A18" s="9">
        <v>14</v>
      </c>
      <c r="B18" s="11" t="s">
        <v>22</v>
      </c>
      <c r="C18" s="9" t="s">
        <v>1</v>
      </c>
      <c r="D18" s="12">
        <v>44165</v>
      </c>
      <c r="E18" s="10">
        <v>4600</v>
      </c>
      <c r="F18" s="13"/>
      <c r="G18" s="13"/>
      <c r="H18" s="10">
        <f t="shared" si="0"/>
        <v>4600</v>
      </c>
      <c r="I18" s="1"/>
    </row>
    <row r="19" spans="1:9" x14ac:dyDescent="0.25">
      <c r="A19" s="21"/>
      <c r="B19" s="22" t="s">
        <v>22</v>
      </c>
      <c r="C19" s="21" t="s">
        <v>1</v>
      </c>
      <c r="D19" s="23">
        <v>44172</v>
      </c>
      <c r="E19" s="24">
        <v>4600</v>
      </c>
      <c r="F19" s="25"/>
      <c r="G19" s="25"/>
      <c r="H19" s="24">
        <f t="shared" si="0"/>
        <v>4600</v>
      </c>
      <c r="I19" s="1"/>
    </row>
    <row r="20" spans="1:9" x14ac:dyDescent="0.25">
      <c r="A20" s="9"/>
      <c r="B20" s="14"/>
      <c r="C20" s="9"/>
      <c r="D20" s="14" t="s">
        <v>24</v>
      </c>
      <c r="E20" s="15">
        <f>SUM(E5:E19)</f>
        <v>27607.26</v>
      </c>
      <c r="F20" s="13">
        <f>SUM(F5:F19)</f>
        <v>2954.95</v>
      </c>
      <c r="G20" s="13"/>
      <c r="H20" s="15">
        <f>SUM(H5:H19)</f>
        <v>24652.309999999998</v>
      </c>
      <c r="I20" s="1"/>
    </row>
    <row r="21" spans="1:9" x14ac:dyDescent="0.25">
      <c r="A21" s="16"/>
      <c r="B21" s="17"/>
      <c r="C21" s="16"/>
      <c r="D21" s="17"/>
      <c r="E21" s="18"/>
      <c r="F21" s="19"/>
      <c r="G21" s="19"/>
      <c r="H21" s="18"/>
      <c r="I21" s="1"/>
    </row>
    <row r="22" spans="1:9" x14ac:dyDescent="0.25">
      <c r="A22" s="1"/>
      <c r="B22" s="1" t="s">
        <v>25</v>
      </c>
      <c r="C22" s="1"/>
      <c r="D22" s="1"/>
      <c r="E22" s="1" t="s">
        <v>26</v>
      </c>
      <c r="F22" s="5"/>
      <c r="G22" s="5"/>
      <c r="H22" s="1"/>
      <c r="I22" s="1"/>
    </row>
    <row r="23" spans="1:9" x14ac:dyDescent="0.25">
      <c r="A23" s="1"/>
      <c r="B23" s="1" t="s">
        <v>27</v>
      </c>
      <c r="C23" s="1"/>
      <c r="D23" s="1"/>
      <c r="E23" s="1" t="s">
        <v>13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  <row r="26" spans="1:9" x14ac:dyDescent="0.25">
      <c r="A26" s="1"/>
      <c r="B26" s="1"/>
      <c r="C26" s="1"/>
      <c r="D26" s="1"/>
      <c r="E26" s="1"/>
      <c r="F26" s="20"/>
      <c r="G26" s="20"/>
      <c r="H26" s="1"/>
      <c r="I26" s="1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44163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44025</v>
      </c>
      <c r="E5" s="10">
        <v>1500</v>
      </c>
      <c r="F5" s="13">
        <v>500</v>
      </c>
      <c r="G5" s="13"/>
      <c r="H5" s="10">
        <f>E5-F5-G5</f>
        <v>1000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44032</v>
      </c>
      <c r="E6" s="10">
        <v>2059.38</v>
      </c>
      <c r="F6" s="13"/>
      <c r="G6" s="13"/>
      <c r="H6" s="10">
        <f t="shared" ref="H6:H18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44039</v>
      </c>
      <c r="E7" s="10">
        <v>2059.38</v>
      </c>
      <c r="F7" s="13"/>
      <c r="G7" s="13"/>
      <c r="H7" s="10">
        <f t="shared" si="0"/>
        <v>2059.38</v>
      </c>
      <c r="I7" s="1"/>
    </row>
    <row r="8" spans="1:9" x14ac:dyDescent="0.25">
      <c r="A8" s="9">
        <v>4</v>
      </c>
      <c r="B8" s="11" t="s">
        <v>34</v>
      </c>
      <c r="C8" s="9" t="s">
        <v>1</v>
      </c>
      <c r="D8" s="12">
        <v>43929</v>
      </c>
      <c r="E8" s="10">
        <v>1392.61</v>
      </c>
      <c r="F8" s="13"/>
      <c r="G8" s="13"/>
      <c r="H8" s="10">
        <f t="shared" si="0"/>
        <v>1392.61</v>
      </c>
      <c r="I8" s="1"/>
    </row>
    <row r="9" spans="1:9" x14ac:dyDescent="0.25">
      <c r="A9" s="9">
        <v>5</v>
      </c>
      <c r="B9" s="11" t="s">
        <v>34</v>
      </c>
      <c r="C9" s="9" t="s">
        <v>1</v>
      </c>
      <c r="D9" s="12">
        <v>43951</v>
      </c>
      <c r="E9" s="10">
        <v>1853.5</v>
      </c>
      <c r="F9" s="13"/>
      <c r="G9" s="13"/>
      <c r="H9" s="10">
        <f t="shared" si="0"/>
        <v>1853.5</v>
      </c>
      <c r="I9" s="1"/>
    </row>
    <row r="10" spans="1:9" ht="13.5" customHeight="1" x14ac:dyDescent="0.25">
      <c r="A10" s="9">
        <v>6</v>
      </c>
      <c r="B10" s="11" t="s">
        <v>41</v>
      </c>
      <c r="C10" s="9" t="s">
        <v>1</v>
      </c>
      <c r="D10" s="12">
        <v>44146</v>
      </c>
      <c r="E10" s="10">
        <v>1610</v>
      </c>
      <c r="F10" s="13">
        <v>1610</v>
      </c>
      <c r="G10" s="13"/>
      <c r="H10" s="10">
        <f t="shared" si="0"/>
        <v>0</v>
      </c>
      <c r="I10" s="1"/>
    </row>
    <row r="11" spans="1:9" ht="13.5" customHeight="1" x14ac:dyDescent="0.25">
      <c r="A11" s="9">
        <v>7</v>
      </c>
      <c r="B11" s="11" t="s">
        <v>41</v>
      </c>
      <c r="C11" s="9" t="s">
        <v>1</v>
      </c>
      <c r="D11" s="12">
        <v>44153</v>
      </c>
      <c r="E11" s="10">
        <v>1610</v>
      </c>
      <c r="F11" s="13"/>
      <c r="G11" s="13"/>
      <c r="H11" s="10">
        <f t="shared" si="0"/>
        <v>1610</v>
      </c>
      <c r="I11" s="1"/>
    </row>
    <row r="12" spans="1:9" ht="13.5" customHeight="1" x14ac:dyDescent="0.25">
      <c r="A12" s="9">
        <v>8</v>
      </c>
      <c r="B12" s="11" t="s">
        <v>41</v>
      </c>
      <c r="C12" s="9" t="s">
        <v>1</v>
      </c>
      <c r="D12" s="12">
        <v>44163</v>
      </c>
      <c r="E12" s="10">
        <v>1610</v>
      </c>
      <c r="F12" s="13"/>
      <c r="G12" s="13"/>
      <c r="H12" s="10">
        <f t="shared" si="0"/>
        <v>1610</v>
      </c>
      <c r="I12" s="1"/>
    </row>
    <row r="13" spans="1:9" x14ac:dyDescent="0.25">
      <c r="A13" s="9">
        <v>9</v>
      </c>
      <c r="B13" s="11" t="s">
        <v>19</v>
      </c>
      <c r="C13" s="9" t="s">
        <v>1</v>
      </c>
      <c r="D13" s="12">
        <v>44158</v>
      </c>
      <c r="E13" s="10">
        <v>1268.8399999999999</v>
      </c>
      <c r="F13" s="13"/>
      <c r="G13" s="13"/>
      <c r="H13" s="10">
        <f t="shared" si="0"/>
        <v>1268.8399999999999</v>
      </c>
      <c r="I13" s="1"/>
    </row>
    <row r="14" spans="1:9" x14ac:dyDescent="0.25">
      <c r="A14" s="9">
        <v>10</v>
      </c>
      <c r="B14" s="11" t="s">
        <v>19</v>
      </c>
      <c r="C14" s="9" t="s">
        <v>1</v>
      </c>
      <c r="D14" s="12">
        <v>44165</v>
      </c>
      <c r="E14" s="10">
        <v>488.6</v>
      </c>
      <c r="F14" s="13">
        <v>488.6</v>
      </c>
      <c r="G14" s="13"/>
      <c r="H14" s="10">
        <f t="shared" si="0"/>
        <v>0</v>
      </c>
      <c r="I14" s="1"/>
    </row>
    <row r="15" spans="1:9" x14ac:dyDescent="0.25">
      <c r="A15" s="21"/>
      <c r="B15" s="22" t="s">
        <v>19</v>
      </c>
      <c r="C15" s="21" t="s">
        <v>1</v>
      </c>
      <c r="D15" s="23">
        <v>44179</v>
      </c>
      <c r="E15" s="24">
        <v>1680.75</v>
      </c>
      <c r="F15" s="25"/>
      <c r="G15" s="25"/>
      <c r="H15" s="24">
        <f t="shared" si="0"/>
        <v>1680.75</v>
      </c>
      <c r="I15" s="1"/>
    </row>
    <row r="16" spans="1:9" x14ac:dyDescent="0.25">
      <c r="A16" s="9">
        <v>11</v>
      </c>
      <c r="B16" s="11" t="s">
        <v>22</v>
      </c>
      <c r="C16" s="9" t="s">
        <v>1</v>
      </c>
      <c r="D16" s="12">
        <v>44165</v>
      </c>
      <c r="E16" s="10">
        <v>4600</v>
      </c>
      <c r="F16" s="13">
        <v>4600</v>
      </c>
      <c r="G16" s="13"/>
      <c r="H16" s="10">
        <f t="shared" si="0"/>
        <v>0</v>
      </c>
      <c r="I16" s="1"/>
    </row>
    <row r="17" spans="1:9" x14ac:dyDescent="0.25">
      <c r="A17" s="9">
        <v>12</v>
      </c>
      <c r="B17" s="11" t="s">
        <v>22</v>
      </c>
      <c r="C17" s="9" t="s">
        <v>1</v>
      </c>
      <c r="D17" s="12">
        <v>44172</v>
      </c>
      <c r="E17" s="10">
        <v>4600</v>
      </c>
      <c r="F17" s="13"/>
      <c r="G17" s="13"/>
      <c r="H17" s="10">
        <f t="shared" si="0"/>
        <v>4600</v>
      </c>
      <c r="I17" s="1"/>
    </row>
    <row r="18" spans="1:9" x14ac:dyDescent="0.25">
      <c r="A18" s="21"/>
      <c r="B18" s="22" t="s">
        <v>22</v>
      </c>
      <c r="C18" s="21" t="s">
        <v>1</v>
      </c>
      <c r="D18" s="23">
        <v>44179</v>
      </c>
      <c r="E18" s="24">
        <v>4600</v>
      </c>
      <c r="F18" s="25"/>
      <c r="G18" s="25"/>
      <c r="H18" s="24">
        <f t="shared" si="0"/>
        <v>4600</v>
      </c>
      <c r="I18" s="1"/>
    </row>
    <row r="19" spans="1:9" x14ac:dyDescent="0.25">
      <c r="A19" s="9"/>
      <c r="B19" s="14"/>
      <c r="C19" s="9"/>
      <c r="D19" s="14" t="s">
        <v>24</v>
      </c>
      <c r="E19" s="15">
        <f>SUM(E5:E18)</f>
        <v>30933.059999999998</v>
      </c>
      <c r="F19" s="13">
        <f>SUM(F5:F18)</f>
        <v>7198.6</v>
      </c>
      <c r="G19" s="13"/>
      <c r="H19" s="15">
        <f>SUM(H5:H18)</f>
        <v>23734.46</v>
      </c>
      <c r="I19" s="1"/>
    </row>
    <row r="20" spans="1:9" x14ac:dyDescent="0.25">
      <c r="A20" s="16"/>
      <c r="B20" s="17"/>
      <c r="C20" s="16"/>
      <c r="D20" s="17"/>
      <c r="E20" s="18"/>
      <c r="F20" s="19"/>
      <c r="G20" s="19"/>
      <c r="H20" s="18"/>
      <c r="I20" s="1"/>
    </row>
    <row r="21" spans="1:9" x14ac:dyDescent="0.25">
      <c r="A21" s="1"/>
      <c r="B21" s="1" t="s">
        <v>25</v>
      </c>
      <c r="C21" s="1"/>
      <c r="D21" s="1"/>
      <c r="E21" s="1" t="s">
        <v>26</v>
      </c>
      <c r="F21" s="5"/>
      <c r="G21" s="5"/>
      <c r="H21" s="1"/>
      <c r="I21" s="1"/>
    </row>
    <row r="22" spans="1:9" x14ac:dyDescent="0.25">
      <c r="A22" s="1"/>
      <c r="B22" s="1" t="s">
        <v>27</v>
      </c>
      <c r="C22" s="1"/>
      <c r="D22" s="1"/>
      <c r="E22" s="1" t="s">
        <v>13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20"/>
      <c r="G25" s="20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44177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85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44025</v>
      </c>
      <c r="E5" s="10">
        <v>1000</v>
      </c>
      <c r="F5" s="13">
        <v>500</v>
      </c>
      <c r="G5" s="13"/>
      <c r="H5" s="10">
        <f>E5-F5-G5</f>
        <v>500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44032</v>
      </c>
      <c r="E6" s="10">
        <v>2059.38</v>
      </c>
      <c r="F6" s="13"/>
      <c r="G6" s="13"/>
      <c r="H6" s="10">
        <f t="shared" ref="H6:H16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44039</v>
      </c>
      <c r="E7" s="10">
        <v>2059.38</v>
      </c>
      <c r="F7" s="13"/>
      <c r="G7" s="13"/>
      <c r="H7" s="10">
        <f t="shared" si="0"/>
        <v>2059.38</v>
      </c>
      <c r="I7" s="1"/>
    </row>
    <row r="8" spans="1:9" x14ac:dyDescent="0.25">
      <c r="A8" s="9">
        <v>4</v>
      </c>
      <c r="B8" s="11" t="s">
        <v>34</v>
      </c>
      <c r="C8" s="9" t="s">
        <v>1</v>
      </c>
      <c r="D8" s="12">
        <v>43929</v>
      </c>
      <c r="E8" s="10">
        <v>1392.61</v>
      </c>
      <c r="F8" s="13"/>
      <c r="G8" s="13"/>
      <c r="H8" s="10">
        <f t="shared" si="0"/>
        <v>1392.61</v>
      </c>
      <c r="I8" s="1"/>
    </row>
    <row r="9" spans="1:9" x14ac:dyDescent="0.25">
      <c r="A9" s="9">
        <v>5</v>
      </c>
      <c r="B9" s="11" t="s">
        <v>34</v>
      </c>
      <c r="C9" s="9" t="s">
        <v>1</v>
      </c>
      <c r="D9" s="12">
        <v>43951</v>
      </c>
      <c r="E9" s="10">
        <v>1853.5</v>
      </c>
      <c r="F9" s="13"/>
      <c r="G9" s="13"/>
      <c r="H9" s="10">
        <f t="shared" si="0"/>
        <v>1853.5</v>
      </c>
      <c r="I9" s="1"/>
    </row>
    <row r="10" spans="1:9" ht="13.5" customHeight="1" x14ac:dyDescent="0.25">
      <c r="A10" s="9">
        <v>6</v>
      </c>
      <c r="B10" s="11" t="s">
        <v>41</v>
      </c>
      <c r="C10" s="9" t="s">
        <v>1</v>
      </c>
      <c r="D10" s="12">
        <v>44153</v>
      </c>
      <c r="E10" s="10">
        <v>1610</v>
      </c>
      <c r="F10" s="13">
        <v>1610</v>
      </c>
      <c r="G10" s="13"/>
      <c r="H10" s="10">
        <f t="shared" si="0"/>
        <v>0</v>
      </c>
      <c r="I10" s="1"/>
    </row>
    <row r="11" spans="1:9" ht="13.5" customHeight="1" x14ac:dyDescent="0.25">
      <c r="A11" s="9">
        <v>7</v>
      </c>
      <c r="B11" s="11" t="s">
        <v>41</v>
      </c>
      <c r="C11" s="9" t="s">
        <v>1</v>
      </c>
      <c r="D11" s="12">
        <v>44163</v>
      </c>
      <c r="E11" s="10">
        <v>1610</v>
      </c>
      <c r="F11" s="13"/>
      <c r="G11" s="13"/>
      <c r="H11" s="10">
        <f t="shared" si="0"/>
        <v>1610</v>
      </c>
      <c r="I11" s="1"/>
    </row>
    <row r="12" spans="1:9" x14ac:dyDescent="0.25">
      <c r="A12" s="9">
        <v>8</v>
      </c>
      <c r="B12" s="11" t="s">
        <v>19</v>
      </c>
      <c r="C12" s="9" t="s">
        <v>1</v>
      </c>
      <c r="D12" s="12">
        <v>44158</v>
      </c>
      <c r="E12" s="10">
        <v>1268.8399999999999</v>
      </c>
      <c r="F12" s="13">
        <v>600</v>
      </c>
      <c r="G12" s="13"/>
      <c r="H12" s="10">
        <f t="shared" si="0"/>
        <v>668.83999999999992</v>
      </c>
      <c r="I12" s="1"/>
    </row>
    <row r="13" spans="1:9" x14ac:dyDescent="0.25">
      <c r="A13" s="9">
        <v>9</v>
      </c>
      <c r="B13" s="11" t="s">
        <v>19</v>
      </c>
      <c r="C13" s="9" t="s">
        <v>1</v>
      </c>
      <c r="D13" s="12">
        <v>44179</v>
      </c>
      <c r="E13" s="10">
        <v>1680.75</v>
      </c>
      <c r="F13" s="13"/>
      <c r="G13" s="13"/>
      <c r="H13" s="10">
        <f t="shared" si="0"/>
        <v>1680.75</v>
      </c>
      <c r="I13" s="1"/>
    </row>
    <row r="14" spans="1:9" x14ac:dyDescent="0.25">
      <c r="A14" s="9">
        <v>10</v>
      </c>
      <c r="B14" s="11" t="s">
        <v>22</v>
      </c>
      <c r="C14" s="9" t="s">
        <v>1</v>
      </c>
      <c r="D14" s="12">
        <v>44172</v>
      </c>
      <c r="E14" s="10">
        <v>4600</v>
      </c>
      <c r="F14" s="13">
        <v>4600</v>
      </c>
      <c r="G14" s="13"/>
      <c r="H14" s="10">
        <f t="shared" si="0"/>
        <v>0</v>
      </c>
      <c r="I14" s="1"/>
    </row>
    <row r="15" spans="1:9" x14ac:dyDescent="0.25">
      <c r="A15" s="9">
        <v>11</v>
      </c>
      <c r="B15" s="11" t="s">
        <v>22</v>
      </c>
      <c r="C15" s="9" t="s">
        <v>1</v>
      </c>
      <c r="D15" s="12">
        <v>44179</v>
      </c>
      <c r="E15" s="10">
        <v>4600</v>
      </c>
      <c r="F15" s="13"/>
      <c r="G15" s="13"/>
      <c r="H15" s="10">
        <f t="shared" si="0"/>
        <v>4600</v>
      </c>
      <c r="I15" s="1"/>
    </row>
    <row r="16" spans="1:9" x14ac:dyDescent="0.25">
      <c r="A16" s="21"/>
      <c r="B16" s="22" t="s">
        <v>22</v>
      </c>
      <c r="C16" s="21" t="s">
        <v>1</v>
      </c>
      <c r="D16" s="23">
        <v>44186</v>
      </c>
      <c r="E16" s="24">
        <v>4735</v>
      </c>
      <c r="F16" s="25"/>
      <c r="G16" s="25"/>
      <c r="H16" s="24">
        <f t="shared" si="0"/>
        <v>4735</v>
      </c>
      <c r="I16" s="1"/>
    </row>
    <row r="17" spans="1:9" x14ac:dyDescent="0.25">
      <c r="A17" s="9"/>
      <c r="B17" s="14"/>
      <c r="C17" s="9"/>
      <c r="D17" s="14" t="s">
        <v>24</v>
      </c>
      <c r="E17" s="15">
        <f>SUM(E5:E16)</f>
        <v>28469.46</v>
      </c>
      <c r="F17" s="13">
        <f>SUM(F5:F16)</f>
        <v>7310</v>
      </c>
      <c r="G17" s="13"/>
      <c r="H17" s="15">
        <f>SUM(H5:H16)</f>
        <v>21159.46</v>
      </c>
      <c r="I17" s="1"/>
    </row>
    <row r="18" spans="1:9" x14ac:dyDescent="0.25">
      <c r="A18" s="16"/>
      <c r="B18" s="17"/>
      <c r="C18" s="16"/>
      <c r="D18" s="17"/>
      <c r="E18" s="18"/>
      <c r="F18" s="19"/>
      <c r="G18" s="19"/>
      <c r="H18" s="18"/>
      <c r="I18" s="1"/>
    </row>
    <row r="19" spans="1:9" x14ac:dyDescent="0.25">
      <c r="A19" s="1"/>
      <c r="B19" s="1" t="s">
        <v>25</v>
      </c>
      <c r="C19" s="1"/>
      <c r="D19" s="1"/>
      <c r="E19" s="1" t="s">
        <v>26</v>
      </c>
      <c r="F19" s="5"/>
      <c r="G19" s="5"/>
      <c r="H19" s="1"/>
      <c r="I19" s="1"/>
    </row>
    <row r="20" spans="1:9" x14ac:dyDescent="0.25">
      <c r="A20" s="1"/>
      <c r="B20" s="1" t="s">
        <v>27</v>
      </c>
      <c r="C20" s="1"/>
      <c r="D20" s="1"/>
      <c r="E20" s="1" t="s">
        <v>13</v>
      </c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20"/>
      <c r="G23" s="20"/>
      <c r="H23" s="1"/>
      <c r="I23" s="1"/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I23" sqref="I23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44184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44025</v>
      </c>
      <c r="E5" s="10">
        <v>500</v>
      </c>
      <c r="F5" s="13">
        <v>500</v>
      </c>
      <c r="G5" s="13"/>
      <c r="H5" s="10">
        <f>E5-F5-G5</f>
        <v>0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44032</v>
      </c>
      <c r="E6" s="10">
        <v>2059.38</v>
      </c>
      <c r="F6" s="13"/>
      <c r="G6" s="13"/>
      <c r="H6" s="10">
        <f t="shared" ref="H6:H15" si="0">E6-F6-G6</f>
        <v>2059.38</v>
      </c>
      <c r="I6" s="1"/>
    </row>
    <row r="7" spans="1:9" ht="14.25" customHeight="1" x14ac:dyDescent="0.25">
      <c r="A7" s="9">
        <v>3</v>
      </c>
      <c r="B7" s="11" t="s">
        <v>17</v>
      </c>
      <c r="C7" s="9" t="s">
        <v>16</v>
      </c>
      <c r="D7" s="12">
        <v>44039</v>
      </c>
      <c r="E7" s="10">
        <v>2059.38</v>
      </c>
      <c r="F7" s="13"/>
      <c r="G7" s="13"/>
      <c r="H7" s="10">
        <f t="shared" si="0"/>
        <v>2059.38</v>
      </c>
      <c r="I7" s="1"/>
    </row>
    <row r="8" spans="1:9" x14ac:dyDescent="0.25">
      <c r="A8" s="9">
        <v>4</v>
      </c>
      <c r="B8" s="11" t="s">
        <v>34</v>
      </c>
      <c r="C8" s="9" t="s">
        <v>1</v>
      </c>
      <c r="D8" s="12">
        <v>43929</v>
      </c>
      <c r="E8" s="10">
        <v>1392.61</v>
      </c>
      <c r="F8" s="13"/>
      <c r="G8" s="13"/>
      <c r="H8" s="10">
        <f t="shared" si="0"/>
        <v>1392.61</v>
      </c>
      <c r="I8" s="1"/>
    </row>
    <row r="9" spans="1:9" x14ac:dyDescent="0.25">
      <c r="A9" s="9">
        <v>5</v>
      </c>
      <c r="B9" s="11" t="s">
        <v>34</v>
      </c>
      <c r="C9" s="9" t="s">
        <v>1</v>
      </c>
      <c r="D9" s="12">
        <v>43951</v>
      </c>
      <c r="E9" s="10">
        <v>1853.5</v>
      </c>
      <c r="F9" s="13"/>
      <c r="G9" s="13"/>
      <c r="H9" s="10">
        <f t="shared" si="0"/>
        <v>1853.5</v>
      </c>
      <c r="I9" s="1"/>
    </row>
    <row r="10" spans="1:9" ht="13.5" customHeight="1" x14ac:dyDescent="0.25">
      <c r="A10" s="9">
        <v>6</v>
      </c>
      <c r="B10" s="11" t="s">
        <v>41</v>
      </c>
      <c r="C10" s="9" t="s">
        <v>1</v>
      </c>
      <c r="D10" s="12">
        <v>44163</v>
      </c>
      <c r="E10" s="10">
        <v>1610</v>
      </c>
      <c r="F10" s="13">
        <v>1610</v>
      </c>
      <c r="G10" s="13"/>
      <c r="H10" s="10">
        <f t="shared" si="0"/>
        <v>0</v>
      </c>
      <c r="I10" s="1"/>
    </row>
    <row r="11" spans="1:9" x14ac:dyDescent="0.25">
      <c r="A11" s="9">
        <v>7</v>
      </c>
      <c r="B11" s="11" t="s">
        <v>19</v>
      </c>
      <c r="C11" s="9" t="s">
        <v>1</v>
      </c>
      <c r="D11" s="12">
        <v>44158</v>
      </c>
      <c r="E11" s="10">
        <v>668.83999999999992</v>
      </c>
      <c r="F11" s="13">
        <v>668.84</v>
      </c>
      <c r="G11" s="13"/>
      <c r="H11" s="10">
        <f t="shared" si="0"/>
        <v>-1.1368683772161603E-13</v>
      </c>
      <c r="I11" s="1"/>
    </row>
    <row r="12" spans="1:9" x14ac:dyDescent="0.25">
      <c r="A12" s="9">
        <v>8</v>
      </c>
      <c r="B12" s="11" t="s">
        <v>19</v>
      </c>
      <c r="C12" s="9" t="s">
        <v>1</v>
      </c>
      <c r="D12" s="12">
        <v>44179</v>
      </c>
      <c r="E12" s="10">
        <v>1680.75</v>
      </c>
      <c r="F12" s="13"/>
      <c r="G12" s="13"/>
      <c r="H12" s="10">
        <f t="shared" si="0"/>
        <v>1680.75</v>
      </c>
      <c r="I12" s="1"/>
    </row>
    <row r="13" spans="1:9" x14ac:dyDescent="0.25">
      <c r="A13" s="21"/>
      <c r="B13" s="22" t="s">
        <v>19</v>
      </c>
      <c r="C13" s="21" t="s">
        <v>1</v>
      </c>
      <c r="D13" s="23">
        <v>44193</v>
      </c>
      <c r="E13" s="24">
        <v>2202.75</v>
      </c>
      <c r="F13" s="25"/>
      <c r="G13" s="25"/>
      <c r="H13" s="24">
        <f t="shared" si="0"/>
        <v>2202.75</v>
      </c>
      <c r="I13" s="1"/>
    </row>
    <row r="14" spans="1:9" x14ac:dyDescent="0.25">
      <c r="A14" s="9">
        <v>9</v>
      </c>
      <c r="B14" s="11" t="s">
        <v>22</v>
      </c>
      <c r="C14" s="9" t="s">
        <v>1</v>
      </c>
      <c r="D14" s="12">
        <v>44179</v>
      </c>
      <c r="E14" s="10">
        <v>4600</v>
      </c>
      <c r="F14" s="13">
        <v>4600</v>
      </c>
      <c r="G14" s="13"/>
      <c r="H14" s="10">
        <f t="shared" si="0"/>
        <v>0</v>
      </c>
      <c r="I14" s="1"/>
    </row>
    <row r="15" spans="1:9" x14ac:dyDescent="0.25">
      <c r="A15" s="9">
        <v>10</v>
      </c>
      <c r="B15" s="11" t="s">
        <v>22</v>
      </c>
      <c r="C15" s="9" t="s">
        <v>1</v>
      </c>
      <c r="D15" s="12">
        <v>44186</v>
      </c>
      <c r="E15" s="10">
        <v>4735</v>
      </c>
      <c r="F15" s="13"/>
      <c r="G15" s="13"/>
      <c r="H15" s="10">
        <f t="shared" si="0"/>
        <v>4735</v>
      </c>
      <c r="I15" s="1"/>
    </row>
    <row r="16" spans="1:9" x14ac:dyDescent="0.25">
      <c r="A16" s="9"/>
      <c r="B16" s="14"/>
      <c r="C16" s="9"/>
      <c r="D16" s="14" t="s">
        <v>24</v>
      </c>
      <c r="E16" s="15">
        <f>SUM(E5:E15)</f>
        <v>23362.21</v>
      </c>
      <c r="F16" s="13">
        <f>SUM(F5:F15)</f>
        <v>7378.84</v>
      </c>
      <c r="G16" s="13"/>
      <c r="H16" s="15">
        <f>SUM(H5:H15)</f>
        <v>15983.369999999999</v>
      </c>
      <c r="I16" s="1"/>
    </row>
    <row r="17" spans="1:9" x14ac:dyDescent="0.25">
      <c r="A17" s="16"/>
      <c r="B17" s="17"/>
      <c r="C17" s="16"/>
      <c r="D17" s="17"/>
      <c r="E17" s="18"/>
      <c r="F17" s="19"/>
      <c r="G17" s="19"/>
      <c r="H17" s="18"/>
      <c r="I17" s="1"/>
    </row>
    <row r="18" spans="1:9" x14ac:dyDescent="0.25">
      <c r="A18" s="1"/>
      <c r="B18" s="1" t="s">
        <v>25</v>
      </c>
      <c r="C18" s="1"/>
      <c r="D18" s="1"/>
      <c r="E18" s="1" t="s">
        <v>26</v>
      </c>
      <c r="F18" s="5"/>
      <c r="G18" s="5"/>
      <c r="H18" s="1"/>
      <c r="I18" s="1"/>
    </row>
    <row r="19" spans="1:9" x14ac:dyDescent="0.25">
      <c r="A19" s="1"/>
      <c r="B19" s="1" t="s">
        <v>27</v>
      </c>
      <c r="C19" s="1"/>
      <c r="D19" s="1"/>
      <c r="E19" s="1" t="s">
        <v>13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20"/>
      <c r="G22" s="20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sqref="A1:XFD1048576"/>
    </sheetView>
  </sheetViews>
  <sheetFormatPr defaultRowHeight="15" x14ac:dyDescent="0.25"/>
  <cols>
    <col min="1" max="1" width="4.5703125" style="6" customWidth="1"/>
    <col min="2" max="2" width="17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44191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87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10" t="s">
        <v>11</v>
      </c>
      <c r="G4" s="10" t="s">
        <v>28</v>
      </c>
      <c r="H4" s="10" t="s">
        <v>12</v>
      </c>
      <c r="I4" s="3"/>
    </row>
    <row r="5" spans="1:9" ht="14.25" customHeight="1" x14ac:dyDescent="0.25">
      <c r="A5" s="9">
        <v>1</v>
      </c>
      <c r="B5" s="11" t="s">
        <v>17</v>
      </c>
      <c r="C5" s="9" t="s">
        <v>16</v>
      </c>
      <c r="D5" s="12">
        <v>44032</v>
      </c>
      <c r="E5" s="10">
        <v>2059.38</v>
      </c>
      <c r="F5" s="13">
        <v>500</v>
      </c>
      <c r="G5" s="13"/>
      <c r="H5" s="10">
        <f>E5-F5-G5</f>
        <v>1559.38</v>
      </c>
      <c r="I5" s="1"/>
    </row>
    <row r="6" spans="1:9" ht="14.25" customHeight="1" x14ac:dyDescent="0.25">
      <c r="A6" s="9">
        <v>2</v>
      </c>
      <c r="B6" s="11" t="s">
        <v>17</v>
      </c>
      <c r="C6" s="9" t="s">
        <v>16</v>
      </c>
      <c r="D6" s="12">
        <v>44039</v>
      </c>
      <c r="E6" s="10">
        <v>2059.38</v>
      </c>
      <c r="F6" s="13"/>
      <c r="G6" s="13"/>
      <c r="H6" s="10">
        <f t="shared" ref="H6:H12" si="0">E6-F6-G6</f>
        <v>2059.38</v>
      </c>
      <c r="I6" s="1"/>
    </row>
    <row r="7" spans="1:9" x14ac:dyDescent="0.25">
      <c r="A7" s="9">
        <v>3</v>
      </c>
      <c r="B7" s="11" t="s">
        <v>34</v>
      </c>
      <c r="C7" s="9" t="s">
        <v>1</v>
      </c>
      <c r="D7" s="12">
        <v>43929</v>
      </c>
      <c r="E7" s="10">
        <v>1392.61</v>
      </c>
      <c r="F7" s="13"/>
      <c r="G7" s="13"/>
      <c r="H7" s="10">
        <f t="shared" si="0"/>
        <v>1392.61</v>
      </c>
      <c r="I7" s="1"/>
    </row>
    <row r="8" spans="1:9" x14ac:dyDescent="0.25">
      <c r="A8" s="9">
        <v>4</v>
      </c>
      <c r="B8" s="11" t="s">
        <v>34</v>
      </c>
      <c r="C8" s="9" t="s">
        <v>1</v>
      </c>
      <c r="D8" s="12">
        <v>43951</v>
      </c>
      <c r="E8" s="10">
        <v>1853.5</v>
      </c>
      <c r="F8" s="13"/>
      <c r="G8" s="13"/>
      <c r="H8" s="10">
        <f t="shared" si="0"/>
        <v>1853.5</v>
      </c>
      <c r="I8" s="1"/>
    </row>
    <row r="9" spans="1:9" x14ac:dyDescent="0.25">
      <c r="A9" s="9">
        <v>5</v>
      </c>
      <c r="B9" s="11" t="s">
        <v>19</v>
      </c>
      <c r="C9" s="9" t="s">
        <v>1</v>
      </c>
      <c r="D9" s="12">
        <v>44179</v>
      </c>
      <c r="E9" s="10">
        <v>1680.75</v>
      </c>
      <c r="F9" s="13"/>
      <c r="G9" s="13"/>
      <c r="H9" s="10">
        <f t="shared" si="0"/>
        <v>1680.75</v>
      </c>
      <c r="I9" s="1"/>
    </row>
    <row r="10" spans="1:9" x14ac:dyDescent="0.25">
      <c r="A10" s="9">
        <v>6</v>
      </c>
      <c r="B10" s="11" t="s">
        <v>19</v>
      </c>
      <c r="C10" s="9" t="s">
        <v>1</v>
      </c>
      <c r="D10" s="12">
        <v>44193</v>
      </c>
      <c r="E10" s="10">
        <v>2202.75</v>
      </c>
      <c r="F10" s="13"/>
      <c r="G10" s="13"/>
      <c r="H10" s="10">
        <f t="shared" si="0"/>
        <v>2202.75</v>
      </c>
      <c r="I10" s="1"/>
    </row>
    <row r="11" spans="1:9" x14ac:dyDescent="0.25">
      <c r="A11" s="9">
        <v>7</v>
      </c>
      <c r="B11" s="11" t="s">
        <v>22</v>
      </c>
      <c r="C11" s="9" t="s">
        <v>1</v>
      </c>
      <c r="D11" s="12">
        <v>44186</v>
      </c>
      <c r="E11" s="10">
        <v>4735</v>
      </c>
      <c r="F11" s="13">
        <v>4735</v>
      </c>
      <c r="G11" s="13"/>
      <c r="H11" s="10">
        <f t="shared" si="0"/>
        <v>0</v>
      </c>
      <c r="I11" s="1"/>
    </row>
    <row r="12" spans="1:9" x14ac:dyDescent="0.25">
      <c r="A12" s="21"/>
      <c r="B12" s="22" t="s">
        <v>41</v>
      </c>
      <c r="C12" s="21" t="s">
        <v>1</v>
      </c>
      <c r="D12" s="23">
        <v>44202</v>
      </c>
      <c r="E12" s="24">
        <v>1518.2</v>
      </c>
      <c r="F12" s="25"/>
      <c r="G12" s="25"/>
      <c r="H12" s="24">
        <f t="shared" si="0"/>
        <v>1518.2</v>
      </c>
      <c r="I12" s="1"/>
    </row>
    <row r="13" spans="1:9" x14ac:dyDescent="0.25">
      <c r="A13" s="9"/>
      <c r="B13" s="14"/>
      <c r="C13" s="9"/>
      <c r="D13" s="14" t="s">
        <v>24</v>
      </c>
      <c r="E13" s="15">
        <f>SUM(E5:E12)</f>
        <v>17501.57</v>
      </c>
      <c r="F13" s="13">
        <f>SUM(F5:F12)</f>
        <v>5235</v>
      </c>
      <c r="G13" s="13"/>
      <c r="H13" s="15">
        <f>SUM(H5:H12)</f>
        <v>12266.57</v>
      </c>
      <c r="I13" s="1"/>
    </row>
    <row r="14" spans="1:9" x14ac:dyDescent="0.25">
      <c r="A14" s="16"/>
      <c r="B14" s="17"/>
      <c r="C14" s="16"/>
      <c r="D14" s="17"/>
      <c r="E14" s="18"/>
      <c r="F14" s="19"/>
      <c r="G14" s="19"/>
      <c r="H14" s="18"/>
      <c r="I14" s="1"/>
    </row>
    <row r="15" spans="1:9" x14ac:dyDescent="0.25">
      <c r="A15" s="1"/>
      <c r="B15" s="1" t="s">
        <v>25</v>
      </c>
      <c r="C15" s="1"/>
      <c r="D15" s="1"/>
      <c r="E15" s="1" t="s">
        <v>26</v>
      </c>
      <c r="F15" s="5"/>
      <c r="G15" s="5"/>
      <c r="H15" s="1"/>
      <c r="I15" s="1"/>
    </row>
    <row r="16" spans="1:9" x14ac:dyDescent="0.25">
      <c r="A16" s="1"/>
      <c r="B16" s="1" t="s">
        <v>27</v>
      </c>
      <c r="C16" s="1"/>
      <c r="D16" s="1"/>
      <c r="E16" s="1" t="s">
        <v>13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20"/>
      <c r="G19" s="20"/>
      <c r="H19" s="1"/>
      <c r="I1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51</vt:i4>
      </vt:variant>
    </vt:vector>
  </HeadingPairs>
  <TitlesOfParts>
    <vt:vector size="51" baseType="lpstr">
      <vt:lpstr>28.12</vt:lpstr>
      <vt:lpstr>04.01</vt:lpstr>
      <vt:lpstr>11.01</vt:lpstr>
      <vt:lpstr>18.01</vt:lpstr>
      <vt:lpstr>25.01</vt:lpstr>
      <vt:lpstr>01.02</vt:lpstr>
      <vt:lpstr>08.02</vt:lpstr>
      <vt:lpstr>15.02</vt:lpstr>
      <vt:lpstr>22.02</vt:lpstr>
      <vt:lpstr>29.02</vt:lpstr>
      <vt:lpstr>07.03</vt:lpstr>
      <vt:lpstr>14.03</vt:lpstr>
      <vt:lpstr>21.03</vt:lpstr>
      <vt:lpstr>28.03</vt:lpstr>
      <vt:lpstr>04.04</vt:lpstr>
      <vt:lpstr>17.04</vt:lpstr>
      <vt:lpstr>27.04</vt:lpstr>
      <vt:lpstr>30.04</vt:lpstr>
      <vt:lpstr>09.05</vt:lpstr>
      <vt:lpstr>16.05</vt:lpstr>
      <vt:lpstr>22.05</vt:lpstr>
      <vt:lpstr>30.05</vt:lpstr>
      <vt:lpstr>06.06</vt:lpstr>
      <vt:lpstr>13.06</vt:lpstr>
      <vt:lpstr>20.06</vt:lpstr>
      <vt:lpstr>27.06</vt:lpstr>
      <vt:lpstr>04.07</vt:lpstr>
      <vt:lpstr>11.07</vt:lpstr>
      <vt:lpstr>18.07</vt:lpstr>
      <vt:lpstr>25.07</vt:lpstr>
      <vt:lpstr>08.08</vt:lpstr>
      <vt:lpstr>15.08</vt:lpstr>
      <vt:lpstr>22.08</vt:lpstr>
      <vt:lpstr>29.08</vt:lpstr>
      <vt:lpstr>05.09</vt:lpstr>
      <vt:lpstr>12.09</vt:lpstr>
      <vt:lpstr>19.09</vt:lpstr>
      <vt:lpstr>26.09</vt:lpstr>
      <vt:lpstr>03.10</vt:lpstr>
      <vt:lpstr>10.10</vt:lpstr>
      <vt:lpstr>17.10</vt:lpstr>
      <vt:lpstr>24.10</vt:lpstr>
      <vt:lpstr>31.10</vt:lpstr>
      <vt:lpstr>07.11</vt:lpstr>
      <vt:lpstr>14.11</vt:lpstr>
      <vt:lpstr>21.11</vt:lpstr>
      <vt:lpstr>28.11</vt:lpstr>
      <vt:lpstr>05.12</vt:lpstr>
      <vt:lpstr>12.12</vt:lpstr>
      <vt:lpstr>19.12</vt:lpstr>
      <vt:lpstr>26.12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2021-01-02T11:56:28Z</dcterms:modified>
</cp:coreProperties>
</file>